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0.5 года\"/>
    </mc:Choice>
  </mc:AlternateContent>
  <bookViews>
    <workbookView xWindow="0" yWindow="0" windowWidth="29070" windowHeight="12165" firstSheet="8" activeTab="9"/>
  </bookViews>
  <sheets>
    <sheet name="1. паспорт местоположение" sheetId="7" r:id="rId1"/>
    <sheet name="2. паспорт  ТП" sheetId="28" r:id="rId2"/>
    <sheet name="3.1. паспорт Техсостояние ПС" sheetId="25" r:id="rId3"/>
    <sheet name="3.1 паспорт Техсостояние ЛЭП" sheetId="14" r:id="rId4"/>
    <sheet name="3.3 паспорт описание" sheetId="6" r:id="rId5"/>
    <sheet name="4. паспортбюджет" sheetId="29" r:id="rId6"/>
    <sheet name="5.1. Паспорт сетевой график" sheetId="16" r:id="rId7"/>
    <sheet name="5.2. Паспорт фин осв ввод" sheetId="15" r:id="rId8"/>
    <sheet name="6. Паспорт отчет о закупке" sheetId="30" r:id="rId9"/>
    <sheet name="7. Общие сведения" sheetId="22" r:id="rId10"/>
  </sheets>
  <externalReferences>
    <externalReference r:id="rId11"/>
    <externalReference r:id="rId12"/>
  </externalReferences>
  <definedNames>
    <definedName name="_xlnm.Print_Titles" localSheetId="0">'1. паспорт местоположение'!$18:$18</definedName>
    <definedName name="_xlnm.Print_Titles" localSheetId="1">'2. паспорт  ТП'!$19:$19</definedName>
    <definedName name="_xlnm.Print_Titles" localSheetId="4">'3.3 паспорт описание'!$18:$18</definedName>
    <definedName name="_xlnm.Print_Titles" localSheetId="5">'4. паспортбюджет'!$18:$18</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ЛЭП'!$A$1:$AA$22</definedName>
    <definedName name="_xlnm.Print_Area" localSheetId="2">'3.1. паспорт Техсостояние ПС'!$A$1:$T$38</definedName>
    <definedName name="_xlnm.Print_Area" localSheetId="4">'3.3 паспорт описание'!$A$1:$C$27</definedName>
    <definedName name="_xlnm.Print_Area" localSheetId="5">'4. паспортбюджет'!$A$1:$O$20</definedName>
    <definedName name="_xlnm.Print_Area" localSheetId="6">'5.1. Паспорт сетевой график'!$A$1:$L$51</definedName>
    <definedName name="_xlnm.Print_Area" localSheetId="7">'5.2. Паспорт фин осв ввод'!$A$1:$AC$62</definedName>
    <definedName name="_xlnm.Print_Area" localSheetId="8">'6. Паспорт отчет о закупке'!$A$1:$AV$22</definedName>
  </definedNames>
  <calcPr calcId="152511"/>
</workbook>
</file>

<file path=xl/calcChain.xml><?xml version="1.0" encoding="utf-8"?>
<calcChain xmlns="http://schemas.openxmlformats.org/spreadsheetml/2006/main">
  <c r="X22" i="15" l="1"/>
  <c r="X25" i="15" s="1"/>
  <c r="AB25" i="15" s="1"/>
  <c r="A6" i="28"/>
  <c r="AB22" i="15" l="1"/>
  <c r="T22" i="15"/>
  <c r="T25" i="15" l="1"/>
  <c r="P25" i="15"/>
  <c r="F22" i="15"/>
  <c r="F25" i="15" s="1"/>
  <c r="D22" i="15" l="1"/>
  <c r="D25" i="15" s="1"/>
  <c r="C22" i="15"/>
  <c r="C25" i="15" s="1"/>
  <c r="A2" i="22" l="1"/>
  <c r="A2" i="30"/>
  <c r="A2" i="15"/>
  <c r="A2" i="16"/>
  <c r="A2" i="29"/>
  <c r="A2" i="6"/>
  <c r="A2" i="14"/>
  <c r="A2" i="25"/>
  <c r="A2" i="28"/>
  <c r="D61" i="15" l="1"/>
  <c r="C61" i="15"/>
  <c r="D54" i="15"/>
  <c r="C54" i="15"/>
  <c r="F34" i="15"/>
  <c r="F43" i="15" l="1"/>
  <c r="F52" i="15"/>
  <c r="D52" i="15"/>
  <c r="C52" i="15"/>
  <c r="F59" i="15"/>
  <c r="D59" i="15"/>
  <c r="C59" i="15"/>
  <c r="N32" i="15" l="1"/>
  <c r="N30" i="15"/>
  <c r="N31" i="15"/>
  <c r="C32" i="15"/>
  <c r="C31" i="15"/>
  <c r="C30" i="15"/>
  <c r="C29" i="15"/>
  <c r="A12" i="29" l="1"/>
  <c r="A12" i="28"/>
  <c r="A9" i="28"/>
  <c r="A12" i="30" l="1"/>
  <c r="A9" i="30"/>
  <c r="F20" i="30"/>
  <c r="G20" i="30" s="1"/>
  <c r="H20" i="30" s="1"/>
  <c r="I20" i="30" s="1"/>
  <c r="J20" i="30" s="1"/>
  <c r="K20" i="30" s="1"/>
  <c r="L20" i="30" s="1"/>
  <c r="M20" i="30" s="1"/>
  <c r="N20" i="30" s="1"/>
  <c r="O20" i="30" s="1"/>
  <c r="P20" i="30" s="1"/>
  <c r="Q20" i="30" s="1"/>
  <c r="R20" i="30" s="1"/>
  <c r="S20" i="30" s="1"/>
  <c r="T20" i="30" s="1"/>
  <c r="U20" i="30" s="1"/>
  <c r="V20" i="30" s="1"/>
  <c r="W20" i="30" s="1"/>
  <c r="X20" i="30" s="1"/>
  <c r="Y20" i="30" s="1"/>
  <c r="Z20" i="30" s="1"/>
  <c r="AA20" i="30" s="1"/>
  <c r="AB20" i="30" s="1"/>
  <c r="AC20" i="30" s="1"/>
  <c r="AD20" i="30" s="1"/>
  <c r="AE20" i="30" s="1"/>
  <c r="AF20" i="30" s="1"/>
  <c r="AG20" i="30" s="1"/>
  <c r="AH20" i="30" s="1"/>
  <c r="AI20" i="30" s="1"/>
  <c r="AJ20" i="30" s="1"/>
  <c r="AK20" i="30" s="1"/>
  <c r="AL20" i="30" s="1"/>
  <c r="AM20" i="30" s="1"/>
  <c r="AN20" i="30" s="1"/>
  <c r="AO20" i="30" s="1"/>
  <c r="AP20" i="30" s="1"/>
  <c r="AQ20" i="30" s="1"/>
  <c r="AR20" i="30" s="1"/>
  <c r="AS20" i="30" s="1"/>
  <c r="AT20" i="30" s="1"/>
  <c r="AU20" i="30" s="1"/>
  <c r="AV20" i="30" s="1"/>
  <c r="A6" i="30"/>
  <c r="F62" i="15"/>
  <c r="F61" i="15"/>
  <c r="F60" i="15"/>
  <c r="F58" i="15"/>
  <c r="F56" i="15"/>
  <c r="F55" i="15"/>
  <c r="F54" i="15"/>
  <c r="F53" i="15"/>
  <c r="F51" i="15"/>
  <c r="F50" i="15"/>
  <c r="F48" i="15"/>
  <c r="F47" i="15"/>
  <c r="F46" i="15"/>
  <c r="F45" i="15"/>
  <c r="F44" i="15"/>
  <c r="F42" i="15"/>
  <c r="F40" i="15"/>
  <c r="F39" i="15"/>
  <c r="F38" i="15"/>
  <c r="F37" i="15"/>
  <c r="F36" i="15"/>
  <c r="F35" i="15"/>
  <c r="F32" i="15"/>
  <c r="F31" i="15"/>
  <c r="F30" i="15"/>
  <c r="F29" i="15"/>
  <c r="Z28" i="15"/>
  <c r="V28" i="15"/>
  <c r="R28" i="15"/>
  <c r="N28" i="15"/>
  <c r="N22" i="15" s="1"/>
  <c r="G28" i="15"/>
  <c r="Z22" i="15"/>
  <c r="V22" i="15"/>
  <c r="R22" i="15"/>
  <c r="G22" i="15"/>
  <c r="A12" i="15"/>
  <c r="A9" i="15"/>
  <c r="A6" i="15"/>
  <c r="A9" i="29"/>
  <c r="A6" i="29"/>
  <c r="A12" i="25"/>
  <c r="A9" i="25"/>
  <c r="A6" i="25"/>
  <c r="A9" i="22" l="1"/>
  <c r="A12" i="22"/>
  <c r="A9" i="16"/>
  <c r="A12" i="16"/>
  <c r="A9" i="6"/>
  <c r="A12" i="6"/>
  <c r="A9" i="14"/>
  <c r="A12" i="14"/>
  <c r="AC22" i="15" l="1"/>
  <c r="AC62" i="15"/>
  <c r="AB62" i="15"/>
  <c r="AC61" i="15"/>
  <c r="AB61" i="15"/>
  <c r="AC60" i="15"/>
  <c r="AB60" i="15"/>
  <c r="AC59" i="15"/>
  <c r="AB59" i="15"/>
  <c r="AC58" i="15"/>
  <c r="AB58" i="15"/>
  <c r="AC56" i="15"/>
  <c r="AB56" i="15"/>
  <c r="AC55" i="15"/>
  <c r="AB55" i="15"/>
  <c r="AC54" i="15"/>
  <c r="AB54" i="15"/>
  <c r="AC53" i="15"/>
  <c r="AB53" i="15"/>
  <c r="AC52" i="15"/>
  <c r="AB52" i="15"/>
  <c r="AC51" i="15"/>
  <c r="AB51" i="15"/>
  <c r="AC48" i="15"/>
  <c r="AB48" i="15"/>
  <c r="AC47" i="15"/>
  <c r="AB47" i="15"/>
  <c r="AC46" i="15"/>
  <c r="AB46" i="15"/>
  <c r="AC45" i="15"/>
  <c r="AB45" i="15"/>
  <c r="AC44" i="15"/>
  <c r="AB44" i="15"/>
  <c r="AC43" i="15"/>
  <c r="AB43" i="15"/>
  <c r="AC42" i="15"/>
  <c r="AB42" i="15"/>
  <c r="AC40" i="15"/>
  <c r="AB40" i="15"/>
  <c r="AC39" i="15"/>
  <c r="AB39" i="15"/>
  <c r="AC38" i="15"/>
  <c r="AB38" i="15"/>
  <c r="AC37" i="15"/>
  <c r="AB37" i="15"/>
  <c r="AC36" i="15"/>
  <c r="AB36" i="15"/>
  <c r="AC35" i="15"/>
  <c r="AB35" i="15"/>
  <c r="AC34" i="15"/>
  <c r="AB34" i="15"/>
  <c r="AC32" i="15"/>
  <c r="AB32" i="15"/>
  <c r="AC31" i="15"/>
  <c r="AB31" i="15"/>
  <c r="AC30" i="15"/>
  <c r="AB30" i="15"/>
  <c r="AC29" i="15"/>
  <c r="AB29" i="15"/>
  <c r="AC28" i="15"/>
  <c r="AC27" i="15"/>
  <c r="AB27" i="15"/>
  <c r="AC26" i="15"/>
  <c r="AB26" i="15"/>
  <c r="AC24" i="15"/>
  <c r="AB24" i="15"/>
  <c r="AC23" i="15"/>
  <c r="AB23" i="15"/>
  <c r="A6" i="14"/>
</calcChain>
</file>

<file path=xl/sharedStrings.xml><?xml version="1.0" encoding="utf-8"?>
<sst xmlns="http://schemas.openxmlformats.org/spreadsheetml/2006/main" count="953" uniqueCount="427">
  <si>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</si>
  <si>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</si>
  <si>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</si>
  <si>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</si>
  <si>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</si>
  <si>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</si>
  <si>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</si>
  <si>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</si>
  <si>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</si>
  <si>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</si>
  <si>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</si>
  <si>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</si>
  <si>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</si>
  <si>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</si>
  <si>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</si>
  <si>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</si>
  <si>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</si>
  <si>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</si>
  <si>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</si>
  <si>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</si>
  <si>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</si>
  <si>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</si>
  <si>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</si>
  <si>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</si>
  <si>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</si>
  <si>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</si>
  <si>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</si>
  <si>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</si>
  <si>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</si>
  <si>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</si>
  <si>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</si>
  <si>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</si>
  <si>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</si>
  <si>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</si>
  <si>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</si>
  <si>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</si>
  <si>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</si>
  <si>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</si>
  <si>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</si>
  <si>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</si>
  <si>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</si>
  <si>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</si>
  <si>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</si>
  <si>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</si>
  <si>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</si>
  <si>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</si>
  <si>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</si>
  <si>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</si>
  <si>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</si>
  <si>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</si>
  <si>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</si>
  <si>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</si>
  <si>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</si>
  <si>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</si>
  <si>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</si>
  <si>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</si>
  <si>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</si>
  <si>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</si>
  <si>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</si>
  <si>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</si>
  <si>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</si>
  <si>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</si>
  <si>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</si>
  <si>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</si>
  <si>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</si>
  <si>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</si>
  <si>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</si>
  <si>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</si>
  <si>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</si>
  <si>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</si>
  <si>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</si>
  <si>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</si>
  <si>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</si>
  <si>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</si>
  <si>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</si>
  <si>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</si>
  <si>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</si>
  <si>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</si>
  <si>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</si>
  <si>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</si>
  <si>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</si>
  <si>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</si>
  <si>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</si>
  <si>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</si>
  <si>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</si>
  <si>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</si>
  <si>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</si>
  <si>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</si>
  <si>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</si>
  <si>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</si>
  <si>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</si>
  <si>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</si>
  <si>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</si>
  <si>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</si>
  <si>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</si>
  <si>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</si>
  <si>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</si>
  <si>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</si>
  <si>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</si>
  <si>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</si>
  <si>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</si>
  <si>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</si>
  <si>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</si>
  <si>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</si>
  <si>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</si>
  <si>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</si>
  <si>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</si>
  <si>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</si>
  <si>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</si>
  <si>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</si>
  <si>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</si>
  <si>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</si>
  <si>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</si>
  <si>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</si>
  <si>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</si>
  <si>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</si>
  <si>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</si>
  <si>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</si>
  <si>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</si>
  <si>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</si>
  <si>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</si>
  <si>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</si>
  <si>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</si>
  <si>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</si>
  <si>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</si>
  <si>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</si>
  <si>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</si>
  <si>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</si>
  <si>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</si>
  <si>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</si>
  <si>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</si>
  <si>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</si>
  <si>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</si>
  <si>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</si>
  <si>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</si>
  <si>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</si>
  <si>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</si>
  <si>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</si>
  <si>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</si>
  <si>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</si>
  <si>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</si>
  <si>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</si>
  <si>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</si>
  <si>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</si>
  <si>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</si>
  <si>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</si>
  <si>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</si>
  <si>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</si>
  <si>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</si>
  <si>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</si>
  <si>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</si>
  <si>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</si>
  <si>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</si>
  <si>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</si>
  <si>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</si>
  <si>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</si>
  <si>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</si>
  <si>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</si>
  <si>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</si>
  <si>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</si>
  <si>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</si>
  <si>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</si>
  <si>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</si>
  <si>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</si>
  <si>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</si>
  <si>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</si>
  <si>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</si>
  <si>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</si>
  <si>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</si>
  <si>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</si>
  <si>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</si>
  <si>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</si>
  <si>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</si>
  <si>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</si>
  <si>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</si>
  <si>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</si>
  <si>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</si>
  <si>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</si>
  <si>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</si>
  <si>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</si>
  <si>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</si>
  <si>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</si>
  <si>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</si>
  <si>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</si>
  <si>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</si>
  <si>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</si>
  <si>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</si>
  <si>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</si>
  <si>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</si>
  <si>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</si>
  <si>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</si>
  <si>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</si>
  <si>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</si>
  <si>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</si>
  <si>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</si>
  <si>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</si>
  <si>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</si>
  <si>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</si>
  <si>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</si>
  <si>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</si>
  <si>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</si>
  <si>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</si>
  <si>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</si>
  <si>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</si>
  <si>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</si>
  <si>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</si>
  <si>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</si>
  <si>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</si>
  <si>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</si>
  <si>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</si>
  <si>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</si>
  <si>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</si>
  <si>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</si>
  <si>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</si>
  <si>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</si>
  <si>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</si>
  <si>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</si>
  <si>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</si>
  <si>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</si>
  <si>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</si>
  <si>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</si>
  <si>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</si>
  <si>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</si>
  <si>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</si>
  <si>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</si>
  <si>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</si>
  <si>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</si>
  <si>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</si>
  <si>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</si>
  <si>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</si>
  <si>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</si>
  <si>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</si>
  <si>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</si>
  <si>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</si>
  <si>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</si>
  <si>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</si>
  <si>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</si>
  <si>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</si>
  <si>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</si>
  <si>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</si>
  <si>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</si>
  <si>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</si>
  <si>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</si>
  <si>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</si>
  <si>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</si>
  <si>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</si>
  <si>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</si>
  <si>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</si>
  <si>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</si>
  <si>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</si>
  <si>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</si>
  <si>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</si>
  <si>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</si>
  <si>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</si>
  <si>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</si>
  <si>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</si>
  <si>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</si>
  <si>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</si>
  <si>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</si>
  <si>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</si>
  <si>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</si>
  <si>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</si>
  <si>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</si>
  <si>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</si>
  <si>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</si>
  <si>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</si>
  <si>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</si>
  <si>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</si>
  <si>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</si>
  <si>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</si>
  <si>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</si>
  <si>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</si>
  <si>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</si>
  <si>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</si>
  <si>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</si>
  <si>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</si>
  <si>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</si>
  <si>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</si>
  <si>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</si>
  <si>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</si>
  <si>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</si>
  <si>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</si>
  <si>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</si>
  <si>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</si>
  <si>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АО "НЭСК-электросети"</t>
  </si>
  <si>
    <t>н/д</t>
  </si>
  <si>
    <t>объем заключенного договора в ценах 2018 года с НДС, млн. руб.</t>
  </si>
  <si>
    <t>Год начала реализации инвестиционного проекта</t>
  </si>
  <si>
    <t>-</t>
  </si>
  <si>
    <t>НД</t>
  </si>
  <si>
    <t xml:space="preserve">Местного значения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</si>
  <si>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</si>
  <si>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</si>
  <si>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</si>
  <si>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</si>
  <si>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</si>
  <si>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</si>
  <si>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</si>
  <si>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</si>
  <si>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</si>
  <si>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</si>
  <si>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</si>
  <si>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</si>
  <si>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</si>
  <si>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</si>
  <si>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</si>
  <si>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</si>
  <si>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</si>
  <si>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</si>
  <si>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</si>
  <si>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</si>
  <si>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</si>
  <si>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</si>
  <si>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</si>
  <si>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</si>
  <si>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</si>
  <si>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</si>
  <si>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</si>
  <si>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</si>
  <si>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</si>
  <si>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</si>
  <si>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</si>
  <si>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</si>
  <si>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</si>
  <si>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</si>
  <si>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</si>
  <si>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</si>
  <si>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</si>
  <si>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</si>
  <si>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</si>
  <si>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</si>
  <si>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</si>
  <si>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</si>
  <si>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</si>
  <si>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</si>
  <si>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</si>
  <si>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</si>
  <si>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</si>
  <si>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</si>
  <si>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Факт 2019 года</t>
  </si>
  <si>
    <t xml:space="preserve"> по состоянию на 01.01.2019</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</si>
  <si>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</si>
  <si>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</si>
  <si>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</si>
  <si>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</si>
  <si>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</si>
  <si>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</si>
  <si>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</si>
  <si>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</si>
  <si>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</si>
  <si>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</si>
  <si>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</si>
  <si>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</si>
  <si>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</si>
  <si>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</si>
  <si>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</si>
  <si>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</si>
  <si>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</si>
  <si>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</si>
  <si>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</si>
  <si>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</si>
  <si>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</si>
  <si>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</si>
  <si>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</si>
  <si>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</si>
  <si>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</si>
  <si>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</si>
  <si>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</si>
  <si>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</si>
  <si>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</si>
  <si>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</si>
  <si>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</si>
  <si>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</si>
  <si>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</si>
  <si>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</si>
  <si>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</si>
  <si>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</si>
  <si>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</si>
  <si>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</si>
  <si>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</si>
  <si>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</si>
  <si>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</si>
  <si>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</si>
  <si>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</si>
  <si>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</si>
  <si>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</si>
  <si>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</si>
  <si>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</si>
  <si>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</si>
  <si>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</si>
  <si>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</si>
  <si>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</si>
  <si>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Запрос предложений в эл. виде среди субъектов МСП</t>
  </si>
  <si>
    <t>"Темрюкэлектросеть"</t>
  </si>
  <si>
    <t>Н/Д</t>
  </si>
  <si>
    <t>Темрюкэлектросеть</t>
  </si>
  <si>
    <t>Сметная стоимость проекта  с НДС, млн. руб.</t>
  </si>
  <si>
    <t>г. Темрюк</t>
  </si>
  <si>
    <t>Главный инженер</t>
  </si>
  <si>
    <t>ВЛ</t>
  </si>
  <si>
    <t>ж/б</t>
  </si>
  <si>
    <t>Сметная документация</t>
  </si>
  <si>
    <t>Технологическое присоединение энергопринимающих устройств потребителей</t>
  </si>
  <si>
    <t>III</t>
  </si>
  <si>
    <t>АО "Электросети Кубани"</t>
  </si>
  <si>
    <t>строительство</t>
  </si>
  <si>
    <t>2025 год</t>
  </si>
  <si>
    <t>А.В. Виноградов</t>
  </si>
  <si>
    <t>по состоянию на 01.01.2026</t>
  </si>
  <si>
    <t>2026 год</t>
  </si>
  <si>
    <r>
      <t>Год раскрытия информации: ___</t>
    </r>
    <r>
      <rPr>
        <b/>
        <u/>
        <sz val="12"/>
        <rFont val="Times New Roman"/>
        <family val="1"/>
        <charset val="204"/>
      </rPr>
      <t>2026</t>
    </r>
    <r>
      <rPr>
        <b/>
        <sz val="12"/>
        <rFont val="Times New Roman"/>
        <family val="1"/>
        <charset val="204"/>
      </rPr>
      <t>___ год</t>
    </r>
  </si>
  <si>
    <t>2026</t>
  </si>
  <si>
    <t>Ф 2 ТП-Т7-174</t>
  </si>
  <si>
    <t xml:space="preserve">Электроснабжение ЭПУ потребителей в соответствии с договором на ТП № 2-49-26-0248  г. Темрюк </t>
  </si>
  <si>
    <t>Q_Тр_26_ТП_017926</t>
  </si>
  <si>
    <t>Строительство ВЛИ-0,4 кВ - 0,030 км.</t>
  </si>
  <si>
    <t>№ 2-49-26-0248 от 03.03.2026</t>
  </si>
  <si>
    <t>Оплачен полностью</t>
  </si>
  <si>
    <t>353500, Краснодарский край, Темрюкский р-н, г Темрюк, ул Калинина; / ул.  Маяковского-  45.274247, 37.400569</t>
  </si>
  <si>
    <t>ТП-Т3-40</t>
  </si>
  <si>
    <t>опора № 8/1 Ф7 ТП-Т3-40</t>
  </si>
  <si>
    <t xml:space="preserve">Строительство ВЛИ-0,4кВ от оп № 8/1 Ф-7 ТП-Т3-40, до границ участка заявителя, совместным подвесом на опоре уличного освещения, проводом марки СИП 2х16 мм2, протяженностью 0,03 км. (Точную марку провода, сечение и протяженность определить при проектировании). </t>
  </si>
  <si>
    <t>Ф 7 ТП-Т3-40</t>
  </si>
  <si>
    <t>Строительство ВЛИ-0,4 кВ от опоры № 8/1 фидер 7 ТП-Т3-40  до границы участка заявителя - 0,030 км. г. Темрюк.</t>
  </si>
  <si>
    <t>Строительство  ВЛИ-0,4 кВ - 0,030 км.</t>
  </si>
  <si>
    <t>Выполнение проектно-изыскательстких и стоительно-монтажных работ по объекту:Электроснабжение ЭПУ потребителей в соответствии с договором на ТП № 2-49-26-0248 г. Темрюк</t>
  </si>
  <si>
    <t>Электроснабжение ЭПУ потребителей в соответствии с договором на ТП № 2-49-26-0248 г. Темрюк</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</si>
</sst>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8"/>
      <color theme="1"/>
      <name val="Times New Roman"/>
      <family val="1"/>
      <charset val="204"/>
    </font>
    <font>
      <sz val="8"/>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10" fillId="0" borderId="0"/>
    <xf numFmtId="0" fontId="2" fillId="0" borderId="0"/>
  </cellStyleXfs>
  <cellXfs count="38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7" fontId="10" fillId="0" borderId="1" xfId="2" applyNumberFormat="1"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5" fillId="0" borderId="1" xfId="62" applyFont="1" applyBorder="1" applyAlignment="1">
      <alignment horizontal="center" vertical="center"/>
    </xf>
    <xf numFmtId="0" fontId="35" fillId="0" borderId="1" xfId="62" applyFont="1" applyBorder="1" applyAlignment="1">
      <alignment horizontal="center" vertical="center" wrapText="1"/>
    </xf>
    <xf numFmtId="49" fontId="35" fillId="0" borderId="1" xfId="62" applyNumberFormat="1" applyFont="1" applyBorder="1" applyAlignment="1">
      <alignment horizontal="center" vertical="center"/>
    </xf>
    <xf numFmtId="0" fontId="35" fillId="0" borderId="0" xfId="62" applyFont="1" applyAlignment="1">
      <alignment horizontal="left" vertical="center"/>
    </xf>
    <xf numFmtId="0" fontId="36" fillId="0" borderId="23" xfId="2" applyFont="1" applyFill="1" applyBorder="1" applyAlignment="1">
      <alignment horizontal="justify" vertical="center"/>
    </xf>
    <xf numFmtId="0" fontId="35" fillId="0" borderId="26" xfId="2" applyFont="1" applyFill="1" applyBorder="1" applyAlignment="1">
      <alignment horizontal="center" vertical="center" wrapText="1"/>
    </xf>
    <xf numFmtId="49" fontId="35" fillId="0" borderId="1" xfId="62" applyNumberFormat="1" applyFont="1" applyFill="1" applyBorder="1" applyAlignment="1">
      <alignment horizontal="center" vertical="center"/>
    </xf>
    <xf numFmtId="49" fontId="35" fillId="0" borderId="1" xfId="62" applyNumberFormat="1" applyFont="1" applyFill="1" applyBorder="1" applyAlignment="1">
      <alignment horizontal="center" vertical="center" wrapText="1"/>
    </xf>
    <xf numFmtId="0" fontId="35" fillId="0" borderId="1" xfId="62" applyFont="1" applyFill="1" applyBorder="1" applyAlignment="1">
      <alignment horizontal="center" vertical="center" wrapText="1"/>
    </xf>
    <xf numFmtId="49" fontId="35" fillId="0" borderId="1" xfId="62" applyNumberFormat="1" applyFont="1" applyBorder="1" applyAlignment="1">
      <alignment horizontal="center" vertical="center" wrapText="1"/>
    </xf>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11" fillId="0" borderId="0" xfId="2" applyFont="1" applyAlignment="1">
      <alignment horizontal="right"/>
    </xf>
    <xf numFmtId="0" fontId="12" fillId="0" borderId="0" xfId="1" applyFont="1" applyAlignment="1">
      <alignment horizontal="left" vertical="center"/>
    </xf>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11" fillId="0" borderId="0" xfId="2" applyFont="1" applyFill="1" applyAlignment="1"/>
    <xf numFmtId="0" fontId="7" fillId="0" borderId="0" xfId="2" applyFont="1" applyFill="1" applyAlignment="1">
      <alignment vertical="center"/>
    </xf>
    <xf numFmtId="0" fontId="10" fillId="0" borderId="1" xfId="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alignment vertical="center"/>
    </xf>
    <xf numFmtId="0" fontId="37" fillId="0" borderId="0" xfId="0" applyFont="1" applyFill="1" applyAlignment="1">
      <alignment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27" borderId="1" xfId="1" applyFont="1" applyFill="1" applyBorder="1" applyAlignment="1">
      <alignment horizontal="center" vertical="center" wrapText="1"/>
    </xf>
    <xf numFmtId="0" fontId="35" fillId="0" borderId="23" xfId="2" applyFont="1" applyFill="1" applyBorder="1" applyAlignment="1">
      <alignment horizontal="center" vertical="center" wrapText="1"/>
    </xf>
    <xf numFmtId="0" fontId="35" fillId="0" borderId="24" xfId="2" applyFont="1" applyFill="1" applyBorder="1" applyAlignment="1">
      <alignment horizontal="center" vertical="center"/>
    </xf>
    <xf numFmtId="0" fontId="42" fillId="0" borderId="1" xfId="45"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50"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50"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52" fillId="0" borderId="0" xfId="49" applyFont="1"/>
    <xf numFmtId="0" fontId="52" fillId="0" borderId="0" xfId="49" applyFont="1" applyFill="1"/>
    <xf numFmtId="0" fontId="50" fillId="0" borderId="1" xfId="49" applyFont="1" applyFill="1" applyBorder="1" applyAlignment="1">
      <alignment horizontal="center" vertical="center" wrapText="1"/>
    </xf>
    <xf numFmtId="0" fontId="50" fillId="0" borderId="1" xfId="49" applyFont="1" applyFill="1" applyBorder="1" applyAlignment="1">
      <alignment horizontal="center" vertical="center"/>
    </xf>
    <xf numFmtId="0" fontId="53" fillId="0" borderId="1" xfId="49" applyFont="1" applyBorder="1" applyAlignment="1">
      <alignment horizontal="center" vertical="center"/>
    </xf>
    <xf numFmtId="0" fontId="53" fillId="0" borderId="0" xfId="49" applyFont="1"/>
    <xf numFmtId="167" fontId="10" fillId="0" borderId="1" xfId="2" applyNumberFormat="1" applyFont="1" applyBorder="1" applyAlignment="1">
      <alignment horizontal="center" vertical="center"/>
    </xf>
    <xf numFmtId="167" fontId="35" fillId="0" borderId="26" xfId="2" applyNumberFormat="1" applyFont="1" applyFill="1" applyBorder="1" applyAlignment="1">
      <alignment horizontal="center" vertical="center" wrapText="1"/>
    </xf>
    <xf numFmtId="4" fontId="37"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 fontId="42" fillId="0" borderId="1" xfId="45"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1" fontId="53" fillId="0" borderId="1" xfId="49" applyNumberFormat="1" applyFont="1" applyFill="1" applyBorder="1" applyAlignment="1">
      <alignment horizontal="center" vertical="center" wrapText="1"/>
    </xf>
    <xf numFmtId="49" fontId="53" fillId="0" borderId="1" xfId="49" applyNumberFormat="1" applyFont="1" applyFill="1" applyBorder="1" applyAlignment="1">
      <alignment horizontal="center" vertical="center" wrapText="1"/>
    </xf>
    <xf numFmtId="49" fontId="54" fillId="0" borderId="1" xfId="49" applyNumberFormat="1" applyFont="1" applyFill="1" applyBorder="1" applyAlignment="1">
      <alignment horizontal="center" vertical="center" wrapText="1"/>
    </xf>
    <xf numFmtId="168" fontId="53" fillId="0" borderId="1" xfId="49" applyNumberFormat="1" applyFont="1" applyFill="1" applyBorder="1" applyAlignment="1">
      <alignment horizontal="center" vertical="center" wrapText="1"/>
    </xf>
    <xf numFmtId="0" fontId="53" fillId="0" borderId="0" xfId="49" applyFont="1" applyFill="1" applyAlignment="1">
      <alignment wrapText="1"/>
    </xf>
    <xf numFmtId="0" fontId="35" fillId="0" borderId="1" xfId="2" applyFont="1" applyFill="1" applyBorder="1" applyAlignment="1">
      <alignment horizontal="center" vertical="center" wrapText="1"/>
    </xf>
    <xf numFmtId="0" fontId="35" fillId="0" borderId="3" xfId="2" applyFont="1" applyFill="1" applyBorder="1" applyAlignment="1">
      <alignment horizontal="center" vertical="center" wrapText="1"/>
    </xf>
    <xf numFmtId="0" fontId="50"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3" fillId="0" borderId="1" xfId="1" applyFont="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left" vertical="center" wrapText="1"/>
    </xf>
    <xf numFmtId="0" fontId="55" fillId="0" borderId="1" xfId="2" applyFont="1" applyFill="1" applyBorder="1" applyAlignment="1">
      <alignment horizontal="center" vertical="center"/>
    </xf>
    <xf numFmtId="0" fontId="10" fillId="0" borderId="1" xfId="2" applyNumberFormat="1" applyFont="1" applyFill="1" applyBorder="1" applyAlignment="1">
      <alignment horizontal="left" vertical="center"/>
    </xf>
    <xf numFmtId="169" fontId="37" fillId="0" borderId="1" xfId="2" applyNumberFormat="1" applyFont="1" applyFill="1" applyBorder="1" applyAlignment="1">
      <alignment horizontal="right" vertical="center" wrapText="1"/>
    </xf>
    <xf numFmtId="14" fontId="10" fillId="0" borderId="1" xfId="2" applyNumberFormat="1" applyFont="1" applyFill="1" applyBorder="1" applyAlignment="1">
      <alignment horizontal="center" vertical="center"/>
    </xf>
    <xf numFmtId="14" fontId="10" fillId="0" borderId="1" xfId="2" applyNumberFormat="1" applyFont="1" applyFill="1" applyBorder="1"/>
    <xf numFmtId="0" fontId="37" fillId="0" borderId="0" xfId="0" applyFont="1" applyFill="1" applyAlignment="1">
      <alignment horizontal="center" vertical="center"/>
    </xf>
    <xf numFmtId="0" fontId="4" fillId="0" borderId="0" xfId="1" applyFont="1" applyAlignment="1">
      <alignment horizontal="center" vertical="center"/>
    </xf>
    <xf numFmtId="167" fontId="53" fillId="0" borderId="1" xfId="49" applyNumberFormat="1" applyFont="1" applyFill="1" applyBorder="1" applyAlignment="1">
      <alignment horizontal="center" vertical="center" wrapText="1"/>
    </xf>
    <xf numFmtId="0" fontId="35" fillId="0" borderId="1" xfId="2" applyFont="1" applyFill="1" applyBorder="1" applyAlignment="1">
      <alignment horizontal="center" vertical="center"/>
    </xf>
    <xf numFmtId="4" fontId="10" fillId="0" borderId="1" xfId="69" applyNumberFormat="1" applyFont="1" applyFill="1" applyBorder="1" applyAlignment="1">
      <alignment horizontal="center" vertical="center" wrapText="1"/>
    </xf>
    <xf numFmtId="0" fontId="9" fillId="0" borderId="0" xfId="1" applyFont="1" applyAlignment="1">
      <alignment horizontal="center" vertical="center"/>
    </xf>
    <xf numFmtId="0" fontId="9" fillId="0" borderId="0" xfId="1" applyFont="1" applyFill="1" applyAlignment="1">
      <alignment horizontal="center" vertical="center"/>
    </xf>
    <xf numFmtId="0" fontId="4" fillId="0" borderId="1" xfId="0" applyFont="1" applyFill="1" applyBorder="1" applyAlignment="1">
      <alignment horizontal="center" vertical="center"/>
    </xf>
    <xf numFmtId="49" fontId="54" fillId="0" borderId="1" xfId="62" applyNumberFormat="1" applyFont="1" applyBorder="1" applyAlignment="1">
      <alignment horizontal="center" vertical="center"/>
    </xf>
    <xf numFmtId="0" fontId="37" fillId="0" borderId="1" xfId="62" applyFont="1" applyFill="1" applyBorder="1" applyAlignment="1">
      <alignment horizontal="center" vertical="center"/>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49" fontId="6" fillId="0" borderId="4" xfId="1" applyNumberFormat="1" applyFont="1" applyBorder="1" applyAlignment="1">
      <alignment horizontal="left" vertical="center" wrapText="1"/>
    </xf>
    <xf numFmtId="49" fontId="37" fillId="0" borderId="1" xfId="62" applyNumberFormat="1" applyFont="1" applyBorder="1" applyAlignment="1">
      <alignment horizontal="center" vertical="center" wrapText="1"/>
    </xf>
    <xf numFmtId="2" fontId="10" fillId="0" borderId="0" xfId="62" applyNumberFormat="1" applyFont="1" applyAlignment="1">
      <alignment horizontal="left"/>
    </xf>
    <xf numFmtId="2" fontId="10" fillId="0" borderId="0" xfId="2" applyNumberFormat="1" applyFont="1" applyFill="1" applyBorder="1" applyAlignment="1">
      <alignment horizontal="left" wrapText="1"/>
    </xf>
    <xf numFmtId="2" fontId="10" fillId="0" borderId="0" xfId="2" applyNumberFormat="1" applyFont="1" applyFill="1"/>
    <xf numFmtId="2" fontId="10" fillId="0" borderId="0" xfId="2" applyNumberFormat="1" applyFont="1" applyFill="1" applyAlignment="1">
      <alignment horizontal="left" wrapText="1"/>
    </xf>
    <xf numFmtId="0" fontId="6" fillId="0" borderId="4" xfId="1" applyFont="1" applyFill="1" applyBorder="1" applyAlignment="1">
      <alignment horizontal="center" vertical="center" wrapText="1"/>
    </xf>
    <xf numFmtId="0" fontId="50" fillId="0" borderId="4" xfId="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5" fillId="0" borderId="24" xfId="2" applyFont="1" applyFill="1" applyBorder="1" applyAlignment="1">
      <alignment horizontal="center" vertical="center" wrapText="1"/>
    </xf>
    <xf numFmtId="0" fontId="50" fillId="0" borderId="4" xfId="1" applyFont="1" applyBorder="1" applyAlignment="1">
      <alignment horizontal="center" vertical="center" wrapText="1"/>
    </xf>
    <xf numFmtId="49" fontId="10" fillId="0" borderId="1" xfId="62" applyNumberFormat="1" applyFont="1" applyFill="1" applyBorder="1" applyAlignment="1">
      <alignment horizontal="center" vertical="center" wrapText="1"/>
    </xf>
    <xf numFmtId="170" fontId="50" fillId="0" borderId="1" xfId="0" applyNumberFormat="1" applyFont="1" applyFill="1" applyBorder="1" applyAlignment="1">
      <alignment horizontal="center" vertical="center"/>
    </xf>
    <xf numFmtId="0" fontId="50"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5" fillId="26" borderId="0" xfId="1" applyFont="1" applyFill="1" applyAlignment="1">
      <alignment horizontal="center" vertical="center" wrapText="1"/>
    </xf>
    <xf numFmtId="0" fontId="48" fillId="26" borderId="0" xfId="1" applyFont="1" applyFill="1" applyAlignment="1">
      <alignment horizontal="center" vertical="center" wrapText="1"/>
    </xf>
    <xf numFmtId="0" fontId="5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0" fillId="0" borderId="9" xfId="1" applyFont="1" applyBorder="1" applyAlignment="1">
      <alignment horizontal="center" vertical="center" wrapText="1"/>
    </xf>
    <xf numFmtId="0" fontId="50" fillId="0" borderId="2" xfId="1" applyFont="1" applyBorder="1" applyAlignment="1">
      <alignment horizontal="center" vertical="center" wrapText="1"/>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4" xfId="62" applyFont="1" applyFill="1" applyBorder="1" applyAlignment="1">
      <alignment horizontal="center" vertical="center" wrapText="1"/>
    </xf>
    <xf numFmtId="0" fontId="37" fillId="0" borderId="6" xfId="62" applyFont="1" applyFill="1" applyBorder="1" applyAlignment="1">
      <alignment horizontal="center" vertical="center" wrapText="1"/>
    </xf>
    <xf numFmtId="0" fontId="49" fillId="25" borderId="0" xfId="1" applyFont="1" applyFill="1" applyAlignment="1">
      <alignment horizontal="center" vertical="center"/>
    </xf>
    <xf numFmtId="0" fontId="47" fillId="25" borderId="0" xfId="1" applyFont="1" applyFill="1" applyAlignment="1">
      <alignment horizontal="center" vertical="center" wrapText="1"/>
    </xf>
    <xf numFmtId="0" fontId="47" fillId="25" borderId="0" xfId="1" applyFont="1" applyFill="1" applyAlignment="1">
      <alignment horizontal="center" vertical="center"/>
    </xf>
    <xf numFmtId="0" fontId="4" fillId="0" borderId="0" xfId="1" applyFont="1" applyAlignment="1">
      <alignment horizontal="center" vertical="center" wrapText="1"/>
    </xf>
    <xf numFmtId="0" fontId="50" fillId="0" borderId="4" xfId="1" applyFont="1" applyBorder="1" applyAlignment="1">
      <alignment horizontal="center" vertical="center" wrapText="1"/>
    </xf>
    <xf numFmtId="0" fontId="50" fillId="0" borderId="6" xfId="1" applyFont="1" applyBorder="1" applyAlignment="1">
      <alignment horizontal="center" vertical="center" wrapText="1"/>
    </xf>
    <xf numFmtId="0" fontId="50"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8" fillId="25" borderId="0" xfId="1" applyFont="1" applyFill="1" applyAlignment="1">
      <alignment horizontal="center" vertical="center"/>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50" fillId="0" borderId="1" xfId="49" applyFont="1" applyFill="1" applyBorder="1" applyAlignment="1">
      <alignment horizontal="center" vertical="center" wrapText="1"/>
    </xf>
    <xf numFmtId="0" fontId="50" fillId="0" borderId="9" xfId="49" applyFont="1" applyFill="1" applyBorder="1" applyAlignment="1">
      <alignment horizontal="center" vertical="center" wrapText="1"/>
    </xf>
    <xf numFmtId="0" fontId="50" fillId="0" borderId="2"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0" fillId="0" borderId="9" xfId="49" applyFont="1" applyFill="1" applyBorder="1" applyAlignment="1">
      <alignment horizontal="center" vertical="center" textRotation="90" wrapText="1"/>
    </xf>
    <xf numFmtId="0" fontId="50"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0" fillId="0" borderId="9" xfId="49" applyFont="1" applyFill="1" applyBorder="1" applyAlignment="1">
      <alignment horizontal="center" vertical="center"/>
    </xf>
    <xf numFmtId="0" fontId="50" fillId="0" borderId="2" xfId="49" applyFont="1" applyFill="1" applyBorder="1" applyAlignment="1">
      <alignment horizontal="center" vertical="center"/>
    </xf>
    <xf numFmtId="0" fontId="50" fillId="0" borderId="1" xfId="49" applyFont="1" applyFill="1" applyBorder="1" applyAlignment="1">
      <alignment horizontal="center" vertical="center" textRotation="90" wrapText="1"/>
    </xf>
    <xf numFmtId="0" fontId="52" fillId="0" borderId="0" xfId="49" applyFont="1" applyAlignment="1">
      <alignment horizontal="center"/>
    </xf>
    <xf numFmtId="0" fontId="52" fillId="0" borderId="0" xfId="49" applyFont="1" applyFill="1" applyAlignment="1">
      <alignment horizontal="center"/>
    </xf>
    <xf numFmtId="0" fontId="51" fillId="0" borderId="19" xfId="49" applyFont="1" applyFill="1" applyBorder="1" applyAlignment="1">
      <alignment horizontal="center"/>
    </xf>
    <xf numFmtId="0" fontId="50" fillId="0" borderId="5" xfId="49" applyFont="1" applyFill="1" applyBorder="1" applyAlignment="1">
      <alignment horizontal="center" vertical="center" wrapText="1"/>
    </xf>
    <xf numFmtId="0" fontId="50" fillId="0" borderId="8" xfId="49" applyFont="1" applyFill="1" applyBorder="1" applyAlignment="1">
      <alignment horizontal="center" vertical="center" wrapText="1"/>
    </xf>
    <xf numFmtId="0" fontId="50" fillId="0" borderId="28" xfId="49" applyFont="1" applyFill="1" applyBorder="1" applyAlignment="1">
      <alignment horizontal="center" vertical="center" wrapText="1"/>
    </xf>
    <xf numFmtId="0" fontId="50" fillId="0" borderId="21" xfId="49" applyFont="1" applyFill="1" applyBorder="1" applyAlignment="1">
      <alignment horizontal="center" vertical="center" wrapText="1"/>
    </xf>
    <xf numFmtId="0" fontId="50" fillId="0" borderId="4" xfId="49" applyFont="1" applyFill="1" applyBorder="1" applyAlignment="1">
      <alignment horizontal="center" vertical="center" wrapText="1"/>
    </xf>
    <xf numFmtId="0" fontId="50" fillId="0" borderId="6" xfId="49" applyFont="1" applyFill="1" applyBorder="1" applyAlignment="1">
      <alignment horizontal="center" vertical="center" wrapText="1"/>
    </xf>
    <xf numFmtId="0" fontId="50"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8" fillId="0" borderId="0" xfId="0" applyFont="1" applyFill="1" applyAlignment="1">
      <alignment horizontal="center" vertic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8" fillId="25" borderId="0" xfId="1" applyFont="1" applyFill="1" applyAlignment="1">
      <alignment horizontal="center" vertical="center" wrapText="1"/>
    </xf>
    <xf numFmtId="0" fontId="36" fillId="0" borderId="0" xfId="2" applyFont="1" applyFill="1" applyAlignment="1">
      <alignment horizontal="center" wrapText="1"/>
    </xf>
    <xf numFmtId="0" fontId="44"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1054;&#1073;&#1097;&#1072;&#1103;\&#1064;&#1080;&#1087;&#1072;&#1083;&#1086;&#1074;%20&#1040;.&#1054;\&#1055;&#1080;&#1089;&#1100;&#1084;&#1086;%2001.&#1053;&#1057;-10-07_80%20&#1086;&#1090;%2016.01.2020\&#1055;&#1088;&#1080;&#1083;&#1086;&#1078;&#1077;&#1085;&#1080;&#1077;%201%20-%20&#1055;&#1072;&#1089;&#1087;&#1086;&#1088;&#1090;%20&#1080;&#1085;&#1074;&#1077;&#1089;&#1090;&#1080;&#1094;&#1080;&#1086;&#1085;&#1085;&#1086;&#1075;&#1086;%20&#1087;&#1088;&#1086;&#1077;&#1082;&#1090;&#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olonitzkiyas\AppData\Roaming\Microsoft\Excel\&#1055;&#1088;&#1080;&#1083;&#1086;&#1078;&#1077;&#1085;&#1080;&#1077;%201%20-%20&#1055;&#1072;&#1089;&#1087;&#1086;&#1088;&#1090;%20&#1080;&#1085;&#1074;&#1077;&#1089;&#1090;&#1080;&#1094;&#1080;&#1086;&#1085;&#1085;&#1086;&#1075;&#1086;%20&#1087;&#1088;&#1086;&#1077;&#1082;&#1090;&#1072;%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5"/>
  <sheetViews>
    <sheetView view="pageBreakPreview" topLeftCell="A43" zoomScale="70" zoomScaleNormal="100" zoomScaleSheetLayoutView="70" workbookViewId="0">
      <selection activeCell="C52" sqref="C52:C53"/>
    </sheetView>
  </sheetViews>
  <sheetFormatPr defaultRowHeight="15" x14ac:dyDescent="0.25"/>
  <cols>
    <col min="1" max="1" width="6.140625" style="142"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x14ac:dyDescent="0.3">
      <c r="A1" s="139"/>
      <c r="F1" s="14"/>
      <c r="G1" s="14"/>
      <c r="H1" s="13"/>
    </row>
    <row r="2" spans="1:22" s="10" customFormat="1" ht="15.75" x14ac:dyDescent="0.25">
      <c r="A2" s="275" t="s">
        <v>410</v>
      </c>
      <c r="B2" s="275"/>
      <c r="C2" s="275"/>
      <c r="D2" s="111"/>
      <c r="E2" s="111"/>
      <c r="F2" s="111"/>
      <c r="G2" s="111"/>
      <c r="H2" s="111"/>
      <c r="I2" s="111"/>
      <c r="J2" s="111"/>
    </row>
    <row r="3" spans="1:22" s="10" customFormat="1" ht="18.75" x14ac:dyDescent="0.3">
      <c r="A3" s="139"/>
      <c r="F3" s="14"/>
      <c r="G3" s="14"/>
      <c r="H3" s="13"/>
    </row>
    <row r="4" spans="1:22" s="10" customFormat="1" ht="18.75" x14ac:dyDescent="0.2">
      <c r="A4" s="279" t="s">
        <v>6</v>
      </c>
      <c r="B4" s="279"/>
      <c r="C4" s="279"/>
      <c r="D4" s="11"/>
      <c r="E4" s="11"/>
      <c r="F4" s="11"/>
      <c r="G4" s="11"/>
      <c r="H4" s="11"/>
      <c r="I4" s="11"/>
      <c r="J4" s="11"/>
      <c r="K4" s="11"/>
      <c r="L4" s="11"/>
      <c r="M4" s="11"/>
      <c r="N4" s="11"/>
      <c r="O4" s="11"/>
      <c r="P4" s="11"/>
      <c r="Q4" s="11"/>
      <c r="R4" s="11"/>
      <c r="S4" s="11"/>
      <c r="T4" s="11"/>
      <c r="U4" s="11"/>
      <c r="V4" s="11"/>
    </row>
    <row r="5" spans="1:22" s="10" customFormat="1" ht="18.75" x14ac:dyDescent="0.2">
      <c r="A5" s="117"/>
      <c r="B5" s="12"/>
      <c r="C5" s="12"/>
      <c r="D5" s="12"/>
      <c r="E5" s="12"/>
      <c r="F5" s="12"/>
      <c r="G5" s="12"/>
      <c r="H5" s="12"/>
      <c r="I5" s="11"/>
      <c r="J5" s="11"/>
      <c r="K5" s="11"/>
      <c r="L5" s="11"/>
      <c r="M5" s="11"/>
      <c r="N5" s="11"/>
      <c r="O5" s="11"/>
      <c r="P5" s="11"/>
      <c r="Q5" s="11"/>
      <c r="R5" s="11"/>
      <c r="S5" s="11"/>
      <c r="T5" s="11"/>
      <c r="U5" s="11"/>
      <c r="V5" s="11"/>
    </row>
    <row r="6" spans="1:22" s="10" customFormat="1" ht="18.75" x14ac:dyDescent="0.2">
      <c r="A6" s="280" t="s">
        <v>404</v>
      </c>
      <c r="B6" s="280"/>
      <c r="C6" s="280"/>
      <c r="D6" s="6"/>
      <c r="E6" s="6"/>
      <c r="F6" s="6"/>
      <c r="G6" s="6"/>
      <c r="H6" s="6"/>
      <c r="I6" s="11"/>
      <c r="J6" s="11"/>
      <c r="K6" s="11"/>
      <c r="L6" s="11"/>
      <c r="M6" s="11"/>
      <c r="N6" s="11"/>
      <c r="O6" s="11"/>
      <c r="P6" s="11"/>
      <c r="Q6" s="11"/>
      <c r="R6" s="11"/>
      <c r="S6" s="11"/>
      <c r="T6" s="11"/>
      <c r="U6" s="11"/>
      <c r="V6" s="11"/>
    </row>
    <row r="7" spans="1:22" s="10" customFormat="1" ht="18.75" x14ac:dyDescent="0.2">
      <c r="A7" s="281" t="s">
        <v>5</v>
      </c>
      <c r="B7" s="281"/>
      <c r="C7" s="281"/>
      <c r="D7" s="4"/>
      <c r="E7" s="4"/>
      <c r="F7" s="4"/>
      <c r="G7" s="4"/>
      <c r="H7" s="4"/>
      <c r="I7" s="11"/>
      <c r="J7" s="11"/>
      <c r="K7" s="11"/>
      <c r="L7" s="11"/>
      <c r="M7" s="11"/>
      <c r="N7" s="11"/>
      <c r="O7" s="11"/>
      <c r="P7" s="11"/>
      <c r="Q7" s="11"/>
      <c r="R7" s="11"/>
      <c r="S7" s="11"/>
      <c r="T7" s="11"/>
      <c r="U7" s="11"/>
      <c r="V7" s="11"/>
    </row>
    <row r="8" spans="1:22" s="10" customFormat="1" ht="18.75" x14ac:dyDescent="0.2">
      <c r="A8" s="150"/>
      <c r="B8" s="150"/>
      <c r="C8" s="150"/>
      <c r="D8" s="12"/>
      <c r="E8" s="12"/>
      <c r="F8" s="12"/>
      <c r="G8" s="12"/>
      <c r="H8" s="12"/>
      <c r="I8" s="11"/>
      <c r="J8" s="11"/>
      <c r="K8" s="11"/>
      <c r="L8" s="11"/>
      <c r="M8" s="11"/>
      <c r="N8" s="11"/>
      <c r="O8" s="11"/>
      <c r="P8" s="11"/>
      <c r="Q8" s="11"/>
      <c r="R8" s="11"/>
      <c r="S8" s="11"/>
      <c r="T8" s="11"/>
      <c r="U8" s="11"/>
      <c r="V8" s="11"/>
    </row>
    <row r="9" spans="1:22" s="10" customFormat="1" ht="18.75" x14ac:dyDescent="0.2">
      <c r="A9" s="280" t="s">
        <v>414</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81" t="s">
        <v>4</v>
      </c>
      <c r="B10" s="281"/>
      <c r="C10" s="281"/>
      <c r="D10" s="4"/>
      <c r="E10" s="4"/>
      <c r="F10" s="4"/>
      <c r="G10" s="4"/>
      <c r="H10" s="4"/>
      <c r="I10" s="11"/>
      <c r="J10" s="11"/>
      <c r="K10" s="11"/>
      <c r="L10" s="11"/>
      <c r="M10" s="11"/>
      <c r="N10" s="11"/>
      <c r="O10" s="11"/>
      <c r="P10" s="11"/>
      <c r="Q10" s="11"/>
      <c r="R10" s="11"/>
      <c r="S10" s="11"/>
      <c r="T10" s="11"/>
      <c r="U10" s="11"/>
      <c r="V10" s="11"/>
    </row>
    <row r="11" spans="1:22" s="7" customFormat="1" ht="15.75" customHeight="1" x14ac:dyDescent="0.2">
      <c r="A11" s="151"/>
      <c r="B11" s="151"/>
      <c r="C11" s="151"/>
      <c r="D11" s="8"/>
      <c r="E11" s="8"/>
      <c r="F11" s="8"/>
      <c r="G11" s="8"/>
      <c r="H11" s="8"/>
      <c r="I11" s="8"/>
      <c r="J11" s="8"/>
      <c r="K11" s="8"/>
      <c r="L11" s="8"/>
      <c r="M11" s="8"/>
      <c r="N11" s="8"/>
      <c r="O11" s="8"/>
      <c r="P11" s="8"/>
      <c r="Q11" s="8"/>
      <c r="R11" s="8"/>
      <c r="S11" s="8"/>
      <c r="T11" s="8"/>
      <c r="U11" s="8"/>
      <c r="V11" s="8"/>
    </row>
    <row r="12" spans="1:22" s="2" customFormat="1" ht="35.25" customHeight="1" x14ac:dyDescent="0.2">
      <c r="A12" s="282" t="s">
        <v>413</v>
      </c>
      <c r="B12" s="283"/>
      <c r="C12" s="283"/>
      <c r="D12" s="6"/>
      <c r="E12" s="6"/>
      <c r="F12" s="6"/>
      <c r="G12" s="6"/>
      <c r="H12" s="6"/>
      <c r="I12" s="6"/>
      <c r="J12" s="6"/>
      <c r="K12" s="6"/>
      <c r="L12" s="6"/>
      <c r="M12" s="6"/>
      <c r="N12" s="6"/>
      <c r="O12" s="6"/>
      <c r="P12" s="6"/>
      <c r="Q12" s="6"/>
      <c r="R12" s="6"/>
      <c r="S12" s="6"/>
      <c r="T12" s="6"/>
      <c r="U12" s="6"/>
      <c r="V12" s="6"/>
    </row>
    <row r="13" spans="1:22" s="2" customFormat="1" ht="15" customHeight="1" x14ac:dyDescent="0.2">
      <c r="A13" s="276" t="s">
        <v>3</v>
      </c>
      <c r="B13" s="276"/>
      <c r="C13" s="276"/>
      <c r="D13" s="4"/>
      <c r="E13" s="4"/>
      <c r="F13" s="4"/>
      <c r="G13" s="4"/>
      <c r="H13" s="4"/>
      <c r="I13" s="4"/>
      <c r="J13" s="4"/>
      <c r="K13" s="4"/>
      <c r="L13" s="4"/>
      <c r="M13" s="4"/>
      <c r="N13" s="4"/>
      <c r="O13" s="4"/>
      <c r="P13" s="4"/>
      <c r="Q13" s="4"/>
      <c r="R13" s="4"/>
      <c r="S13" s="4"/>
      <c r="T13" s="4"/>
      <c r="U13" s="4"/>
      <c r="V13" s="4"/>
    </row>
    <row r="14" spans="1:22" s="2" customFormat="1" ht="15" customHeight="1" x14ac:dyDescent="0.2">
      <c r="A14" s="118"/>
      <c r="B14" s="3"/>
      <c r="C14" s="3"/>
      <c r="D14" s="3"/>
      <c r="E14" s="3"/>
      <c r="F14" s="3"/>
      <c r="G14" s="3"/>
      <c r="H14" s="3"/>
      <c r="I14" s="3"/>
      <c r="J14" s="3"/>
      <c r="K14" s="3"/>
      <c r="L14" s="3"/>
      <c r="M14" s="3"/>
      <c r="N14" s="3"/>
      <c r="O14" s="3"/>
      <c r="P14" s="3"/>
      <c r="Q14" s="3"/>
      <c r="R14" s="3"/>
      <c r="S14" s="3"/>
    </row>
    <row r="15" spans="1:22" s="2" customFormat="1" ht="23.25" customHeight="1" x14ac:dyDescent="0.2">
      <c r="A15" s="277" t="s">
        <v>262</v>
      </c>
      <c r="B15" s="278"/>
      <c r="C15" s="278"/>
      <c r="D15" s="5"/>
      <c r="E15" s="5"/>
      <c r="F15" s="5"/>
      <c r="G15" s="5"/>
      <c r="H15" s="5"/>
      <c r="I15" s="5"/>
      <c r="J15" s="5"/>
      <c r="K15" s="5"/>
      <c r="L15" s="5"/>
      <c r="M15" s="5"/>
      <c r="N15" s="5"/>
      <c r="O15" s="5"/>
      <c r="P15" s="5"/>
      <c r="Q15" s="5"/>
      <c r="R15" s="5"/>
      <c r="S15" s="5"/>
      <c r="T15" s="5"/>
      <c r="U15" s="5"/>
      <c r="V15" s="5"/>
    </row>
    <row r="16" spans="1:22" s="2" customFormat="1" ht="15" customHeight="1" x14ac:dyDescent="0.2">
      <c r="A16" s="116"/>
      <c r="B16" s="4"/>
      <c r="C16" s="4"/>
      <c r="D16" s="4"/>
      <c r="E16" s="4"/>
      <c r="F16" s="4"/>
      <c r="G16" s="4"/>
      <c r="H16" s="4"/>
      <c r="I16" s="3"/>
      <c r="J16" s="3"/>
      <c r="K16" s="3"/>
      <c r="L16" s="3"/>
      <c r="M16" s="3"/>
      <c r="N16" s="3"/>
      <c r="O16" s="3"/>
      <c r="P16" s="3"/>
      <c r="Q16" s="3"/>
      <c r="R16" s="3"/>
      <c r="S16" s="3"/>
    </row>
    <row r="17" spans="1:22" s="2" customFormat="1" ht="39.75" customHeight="1" x14ac:dyDescent="0.2">
      <c r="A17" s="30" t="s">
        <v>2</v>
      </c>
      <c r="B17" s="31" t="s">
        <v>19</v>
      </c>
      <c r="C17" s="30" t="s">
        <v>18</v>
      </c>
      <c r="D17" s="22"/>
      <c r="E17" s="22"/>
      <c r="F17" s="22"/>
      <c r="G17" s="22"/>
      <c r="H17" s="22"/>
      <c r="I17" s="21"/>
      <c r="J17" s="21"/>
      <c r="K17" s="21"/>
      <c r="L17" s="21"/>
      <c r="M17" s="21"/>
      <c r="N17" s="21"/>
      <c r="O17" s="21"/>
      <c r="P17" s="21"/>
      <c r="Q17" s="21"/>
      <c r="R17" s="21"/>
      <c r="S17" s="21"/>
      <c r="T17" s="20"/>
      <c r="U17" s="20"/>
      <c r="V17" s="20"/>
    </row>
    <row r="18" spans="1:22" s="2" customFormat="1" ht="16.5" customHeight="1" x14ac:dyDescent="0.2">
      <c r="A18" s="30">
        <v>1</v>
      </c>
      <c r="B18" s="31">
        <v>2</v>
      </c>
      <c r="C18" s="30">
        <v>3</v>
      </c>
      <c r="D18" s="22"/>
      <c r="E18" s="22"/>
      <c r="F18" s="22"/>
      <c r="G18" s="22"/>
      <c r="H18" s="22"/>
      <c r="I18" s="21"/>
      <c r="J18" s="21"/>
      <c r="K18" s="21"/>
      <c r="L18" s="21"/>
      <c r="M18" s="21"/>
      <c r="N18" s="21"/>
      <c r="O18" s="21"/>
      <c r="P18" s="21"/>
      <c r="Q18" s="21"/>
      <c r="R18" s="21"/>
      <c r="S18" s="21"/>
      <c r="T18" s="20"/>
      <c r="U18" s="20"/>
      <c r="V18" s="20"/>
    </row>
    <row r="19" spans="1:22" s="2" customFormat="1" ht="31.5" x14ac:dyDescent="0.2">
      <c r="A19" s="140" t="s">
        <v>17</v>
      </c>
      <c r="B19" s="33" t="s">
        <v>148</v>
      </c>
      <c r="C19" s="149" t="s">
        <v>402</v>
      </c>
      <c r="D19" s="22"/>
      <c r="E19" s="22"/>
      <c r="F19" s="22"/>
      <c r="G19" s="22"/>
      <c r="H19" s="22"/>
      <c r="I19" s="21"/>
      <c r="J19" s="21"/>
      <c r="K19" s="21"/>
      <c r="L19" s="21"/>
      <c r="M19" s="21"/>
      <c r="N19" s="21"/>
      <c r="O19" s="21"/>
      <c r="P19" s="21"/>
      <c r="Q19" s="21"/>
      <c r="R19" s="21"/>
      <c r="S19" s="21"/>
      <c r="T19" s="20"/>
      <c r="U19" s="20"/>
      <c r="V19" s="20"/>
    </row>
    <row r="20" spans="1:22" s="2" customFormat="1" ht="71.25" customHeight="1" x14ac:dyDescent="0.2">
      <c r="A20" s="140" t="s">
        <v>16</v>
      </c>
      <c r="B20" s="29" t="s">
        <v>269</v>
      </c>
      <c r="C20" s="199" t="s">
        <v>415</v>
      </c>
      <c r="D20" s="22"/>
      <c r="E20" s="22"/>
      <c r="F20" s="22"/>
      <c r="G20" s="22"/>
      <c r="H20" s="22"/>
      <c r="I20" s="21"/>
      <c r="J20" s="21"/>
      <c r="K20" s="21"/>
      <c r="L20" s="21"/>
      <c r="M20" s="21"/>
      <c r="N20" s="21"/>
      <c r="O20" s="21"/>
      <c r="P20" s="21"/>
      <c r="Q20" s="21"/>
      <c r="R20" s="21"/>
      <c r="S20" s="21"/>
      <c r="T20" s="20"/>
      <c r="U20" s="20"/>
      <c r="V20" s="20"/>
    </row>
    <row r="21" spans="1:22" s="2" customFormat="1" ht="22.5" customHeight="1" x14ac:dyDescent="0.2">
      <c r="A21" s="272"/>
      <c r="B21" s="273"/>
      <c r="C21" s="274"/>
      <c r="D21" s="22"/>
      <c r="E21" s="22"/>
      <c r="F21" s="22"/>
      <c r="G21" s="22"/>
      <c r="H21" s="22"/>
      <c r="I21" s="21"/>
      <c r="J21" s="21"/>
      <c r="K21" s="21"/>
      <c r="L21" s="21"/>
      <c r="M21" s="21"/>
      <c r="N21" s="21"/>
      <c r="O21" s="21"/>
      <c r="P21" s="21"/>
      <c r="Q21" s="21"/>
      <c r="R21" s="21"/>
      <c r="S21" s="21"/>
      <c r="T21" s="20"/>
      <c r="U21" s="20"/>
      <c r="V21" s="20"/>
    </row>
    <row r="22" spans="1:22" s="25" customFormat="1" ht="58.5" customHeight="1" x14ac:dyDescent="0.2">
      <c r="A22" s="140" t="s">
        <v>15</v>
      </c>
      <c r="B22" s="110" t="s">
        <v>226</v>
      </c>
      <c r="C22" s="199" t="s">
        <v>393</v>
      </c>
      <c r="D22" s="28"/>
      <c r="E22" s="28"/>
      <c r="F22" s="28"/>
      <c r="G22" s="28"/>
      <c r="H22" s="27"/>
      <c r="I22" s="27"/>
      <c r="J22" s="27"/>
      <c r="K22" s="27"/>
      <c r="L22" s="27"/>
      <c r="M22" s="27"/>
      <c r="N22" s="27"/>
      <c r="O22" s="27"/>
      <c r="P22" s="27"/>
      <c r="Q22" s="27"/>
      <c r="R22" s="27"/>
      <c r="S22" s="26"/>
      <c r="T22" s="26"/>
      <c r="U22" s="26"/>
      <c r="V22" s="26"/>
    </row>
    <row r="23" spans="1:22" s="25" customFormat="1" ht="42.75" customHeight="1" x14ac:dyDescent="0.2">
      <c r="A23" s="140" t="s">
        <v>14</v>
      </c>
      <c r="B23" s="110" t="s">
        <v>25</v>
      </c>
      <c r="C23" s="196" t="s">
        <v>282</v>
      </c>
      <c r="D23" s="28"/>
      <c r="E23" s="28"/>
      <c r="F23" s="28"/>
      <c r="G23" s="28"/>
      <c r="H23" s="27"/>
      <c r="I23" s="27"/>
      <c r="J23" s="27"/>
      <c r="K23" s="27"/>
      <c r="L23" s="27"/>
      <c r="M23" s="27"/>
      <c r="N23" s="27"/>
      <c r="O23" s="27"/>
      <c r="P23" s="27"/>
      <c r="Q23" s="27"/>
      <c r="R23" s="27"/>
      <c r="S23" s="26"/>
      <c r="T23" s="26"/>
      <c r="U23" s="26"/>
      <c r="V23" s="26"/>
    </row>
    <row r="24" spans="1:22" s="25" customFormat="1" ht="51.75" customHeight="1" x14ac:dyDescent="0.2">
      <c r="A24" s="140" t="s">
        <v>12</v>
      </c>
      <c r="B24" s="110" t="s">
        <v>24</v>
      </c>
      <c r="C24" s="199" t="s">
        <v>397</v>
      </c>
      <c r="D24" s="28"/>
      <c r="E24" s="28"/>
      <c r="F24" s="28"/>
      <c r="G24" s="28"/>
      <c r="H24" s="27"/>
      <c r="I24" s="27"/>
      <c r="J24" s="27"/>
      <c r="K24" s="27"/>
      <c r="L24" s="27"/>
      <c r="M24" s="27"/>
      <c r="N24" s="27"/>
      <c r="O24" s="27"/>
      <c r="P24" s="27"/>
      <c r="Q24" s="27"/>
      <c r="R24" s="27"/>
      <c r="S24" s="26"/>
      <c r="T24" s="26"/>
      <c r="U24" s="26"/>
      <c r="V24" s="26"/>
    </row>
    <row r="25" spans="1:22" s="25" customFormat="1" ht="42.75" customHeight="1" x14ac:dyDescent="0.2">
      <c r="A25" s="140" t="s">
        <v>11</v>
      </c>
      <c r="B25" s="110" t="s">
        <v>227</v>
      </c>
      <c r="C25" s="200" t="s">
        <v>289</v>
      </c>
      <c r="D25" s="28"/>
      <c r="E25" s="28"/>
      <c r="F25" s="28"/>
      <c r="G25" s="28"/>
      <c r="H25" s="27"/>
      <c r="I25" s="27"/>
      <c r="J25" s="27"/>
      <c r="K25" s="27"/>
      <c r="L25" s="27"/>
      <c r="M25" s="27"/>
      <c r="N25" s="27"/>
      <c r="O25" s="27"/>
      <c r="P25" s="27"/>
      <c r="Q25" s="27"/>
      <c r="R25" s="27"/>
      <c r="S25" s="26"/>
      <c r="T25" s="26"/>
      <c r="U25" s="26"/>
      <c r="V25" s="26"/>
    </row>
    <row r="26" spans="1:22" s="25" customFormat="1" ht="51.75" customHeight="1" x14ac:dyDescent="0.2">
      <c r="A26" s="140" t="s">
        <v>10</v>
      </c>
      <c r="B26" s="110" t="s">
        <v>228</v>
      </c>
      <c r="C26" s="200" t="s">
        <v>289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40" t="s">
        <v>8</v>
      </c>
      <c r="B27" s="110" t="s">
        <v>229</v>
      </c>
      <c r="C27" s="200" t="s">
        <v>289</v>
      </c>
      <c r="D27" s="28"/>
      <c r="E27" s="28"/>
      <c r="F27" s="28"/>
      <c r="G27" s="28"/>
      <c r="H27" s="27"/>
      <c r="I27" s="27"/>
      <c r="J27" s="27"/>
      <c r="K27" s="27"/>
      <c r="L27" s="27"/>
      <c r="M27" s="27"/>
      <c r="N27" s="27"/>
      <c r="O27" s="27"/>
      <c r="P27" s="27"/>
      <c r="Q27" s="27"/>
      <c r="R27" s="27"/>
      <c r="S27" s="26"/>
      <c r="T27" s="26"/>
      <c r="U27" s="26"/>
      <c r="V27" s="26"/>
    </row>
    <row r="28" spans="1:22" s="25" customFormat="1" ht="51.75" customHeight="1" x14ac:dyDescent="0.2">
      <c r="A28" s="140" t="s">
        <v>23</v>
      </c>
      <c r="B28" s="32" t="s">
        <v>230</v>
      </c>
      <c r="C28" s="200" t="s">
        <v>289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40" t="s">
        <v>21</v>
      </c>
      <c r="B29" s="32" t="s">
        <v>231</v>
      </c>
      <c r="C29" s="200" t="s">
        <v>289</v>
      </c>
      <c r="D29" s="28"/>
      <c r="E29" s="28"/>
      <c r="F29" s="28"/>
      <c r="G29" s="28"/>
      <c r="H29" s="27"/>
      <c r="I29" s="27"/>
      <c r="J29" s="27"/>
      <c r="K29" s="27"/>
      <c r="L29" s="27"/>
      <c r="M29" s="27"/>
      <c r="N29" s="27"/>
      <c r="O29" s="27"/>
      <c r="P29" s="27"/>
      <c r="Q29" s="27"/>
      <c r="R29" s="27"/>
      <c r="S29" s="26"/>
      <c r="T29" s="26"/>
      <c r="U29" s="26"/>
      <c r="V29" s="26"/>
    </row>
    <row r="30" spans="1:22" s="25" customFormat="1" ht="101.25" customHeight="1" x14ac:dyDescent="0.2">
      <c r="A30" s="140" t="s">
        <v>20</v>
      </c>
      <c r="B30" s="32" t="s">
        <v>232</v>
      </c>
      <c r="C30" s="196" t="s">
        <v>290</v>
      </c>
      <c r="D30" s="28"/>
      <c r="E30" s="28"/>
      <c r="F30" s="28"/>
      <c r="G30" s="28"/>
      <c r="H30" s="27"/>
      <c r="I30" s="27"/>
      <c r="J30" s="27"/>
      <c r="K30" s="27"/>
      <c r="L30" s="27"/>
      <c r="M30" s="27"/>
      <c r="N30" s="27"/>
      <c r="O30" s="27"/>
      <c r="P30" s="27"/>
      <c r="Q30" s="27"/>
      <c r="R30" s="27"/>
      <c r="S30" s="26"/>
      <c r="T30" s="26"/>
      <c r="U30" s="26"/>
      <c r="V30" s="26"/>
    </row>
    <row r="31" spans="1:22" ht="111" customHeight="1" x14ac:dyDescent="0.25">
      <c r="A31" s="140" t="s">
        <v>242</v>
      </c>
      <c r="B31" s="32" t="s">
        <v>233</v>
      </c>
      <c r="C31" s="200" t="s">
        <v>289</v>
      </c>
      <c r="D31" s="17"/>
      <c r="E31" s="17"/>
      <c r="F31" s="17"/>
      <c r="G31" s="17"/>
      <c r="H31" s="17"/>
      <c r="I31" s="17"/>
      <c r="J31" s="17"/>
      <c r="K31" s="17"/>
      <c r="L31" s="17"/>
      <c r="M31" s="17"/>
      <c r="N31" s="17"/>
      <c r="O31" s="17"/>
      <c r="P31" s="17"/>
      <c r="Q31" s="17"/>
      <c r="R31" s="17"/>
      <c r="S31" s="17"/>
      <c r="T31" s="17"/>
      <c r="U31" s="17"/>
      <c r="V31" s="17"/>
    </row>
    <row r="32" spans="1:22" ht="58.5" customHeight="1" x14ac:dyDescent="0.25">
      <c r="A32" s="140" t="s">
        <v>236</v>
      </c>
      <c r="B32" s="32" t="s">
        <v>22</v>
      </c>
      <c r="C32" s="200" t="s">
        <v>289</v>
      </c>
      <c r="D32" s="17"/>
      <c r="E32" s="17"/>
      <c r="F32" s="17"/>
      <c r="G32" s="17"/>
      <c r="H32" s="17"/>
      <c r="I32" s="17"/>
      <c r="J32" s="17"/>
      <c r="K32" s="17"/>
      <c r="L32" s="17"/>
      <c r="M32" s="17"/>
      <c r="N32" s="17"/>
      <c r="O32" s="17"/>
      <c r="P32" s="17"/>
      <c r="Q32" s="17"/>
      <c r="R32" s="17"/>
      <c r="S32" s="17"/>
      <c r="T32" s="17"/>
      <c r="U32" s="17"/>
      <c r="V32" s="17"/>
    </row>
    <row r="33" spans="1:22" ht="51.75" customHeight="1" x14ac:dyDescent="0.25">
      <c r="A33" s="140" t="s">
        <v>243</v>
      </c>
      <c r="B33" s="32" t="s">
        <v>234</v>
      </c>
      <c r="C33" s="200" t="s">
        <v>289</v>
      </c>
      <c r="D33" s="17"/>
      <c r="E33" s="17"/>
      <c r="F33" s="17"/>
      <c r="G33" s="17"/>
      <c r="H33" s="17"/>
      <c r="I33" s="17"/>
      <c r="J33" s="17"/>
      <c r="K33" s="17"/>
      <c r="L33" s="17"/>
      <c r="M33" s="17"/>
      <c r="N33" s="17"/>
      <c r="O33" s="17"/>
      <c r="P33" s="17"/>
      <c r="Q33" s="17"/>
      <c r="R33" s="17"/>
      <c r="S33" s="17"/>
      <c r="T33" s="17"/>
      <c r="U33" s="17"/>
      <c r="V33" s="17"/>
    </row>
    <row r="34" spans="1:22" ht="43.5" customHeight="1" x14ac:dyDescent="0.25">
      <c r="A34" s="140" t="s">
        <v>237</v>
      </c>
      <c r="B34" s="32" t="s">
        <v>235</v>
      </c>
      <c r="C34" s="200" t="s">
        <v>289</v>
      </c>
      <c r="D34" s="17"/>
      <c r="E34" s="17"/>
      <c r="F34" s="17"/>
      <c r="G34" s="17"/>
      <c r="H34" s="17"/>
      <c r="I34" s="17"/>
      <c r="J34" s="17"/>
      <c r="K34" s="17"/>
      <c r="L34" s="17"/>
      <c r="M34" s="17"/>
      <c r="N34" s="17"/>
      <c r="O34" s="17"/>
      <c r="P34" s="17"/>
      <c r="Q34" s="17"/>
      <c r="R34" s="17"/>
      <c r="S34" s="17"/>
      <c r="T34" s="17"/>
      <c r="U34" s="17"/>
      <c r="V34" s="17"/>
    </row>
    <row r="35" spans="1:22" ht="43.5" customHeight="1" x14ac:dyDescent="0.25">
      <c r="A35" s="140" t="s">
        <v>244</v>
      </c>
      <c r="B35" s="32" t="s">
        <v>146</v>
      </c>
      <c r="C35" s="200" t="s">
        <v>289</v>
      </c>
      <c r="D35" s="17"/>
      <c r="E35" s="17"/>
      <c r="F35" s="17"/>
      <c r="G35" s="17"/>
      <c r="H35" s="17"/>
      <c r="I35" s="17"/>
      <c r="J35" s="17"/>
      <c r="K35" s="17"/>
      <c r="L35" s="17"/>
      <c r="M35" s="17"/>
      <c r="N35" s="17"/>
      <c r="O35" s="17"/>
      <c r="P35" s="17"/>
      <c r="Q35" s="17"/>
      <c r="R35" s="17"/>
      <c r="S35" s="17"/>
      <c r="T35" s="17"/>
      <c r="U35" s="17"/>
      <c r="V35" s="17"/>
    </row>
    <row r="36" spans="1:22" ht="23.25" customHeight="1" x14ac:dyDescent="0.25">
      <c r="A36" s="272"/>
      <c r="B36" s="273"/>
      <c r="C36" s="274"/>
      <c r="D36" s="17"/>
      <c r="E36" s="17"/>
      <c r="F36" s="17"/>
      <c r="G36" s="17"/>
      <c r="H36" s="17"/>
      <c r="I36" s="17"/>
      <c r="J36" s="17"/>
      <c r="K36" s="17"/>
      <c r="L36" s="17"/>
      <c r="M36" s="17"/>
      <c r="N36" s="17"/>
      <c r="O36" s="17"/>
      <c r="P36" s="17"/>
      <c r="Q36" s="17"/>
      <c r="R36" s="17"/>
      <c r="S36" s="17"/>
      <c r="T36" s="17"/>
      <c r="U36" s="17"/>
      <c r="V36" s="17"/>
    </row>
    <row r="37" spans="1:22" s="205" customFormat="1" ht="68.25" customHeight="1" x14ac:dyDescent="0.25">
      <c r="A37" s="197" t="s">
        <v>238</v>
      </c>
      <c r="B37" s="193" t="s">
        <v>291</v>
      </c>
      <c r="C37" s="177" t="s">
        <v>415</v>
      </c>
      <c r="D37" s="195"/>
      <c r="E37" s="204"/>
      <c r="F37" s="204"/>
      <c r="G37" s="204"/>
      <c r="H37" s="204"/>
      <c r="I37" s="204"/>
      <c r="J37" s="204"/>
      <c r="K37" s="204"/>
      <c r="L37" s="204"/>
      <c r="M37" s="204"/>
      <c r="N37" s="204"/>
      <c r="O37" s="204"/>
      <c r="P37" s="204"/>
      <c r="Q37" s="204"/>
      <c r="R37" s="204"/>
      <c r="S37" s="204"/>
      <c r="T37" s="204"/>
      <c r="U37" s="204"/>
      <c r="V37" s="204"/>
    </row>
    <row r="38" spans="1:22" s="205" customFormat="1" ht="105.75" customHeight="1" x14ac:dyDescent="0.25">
      <c r="A38" s="197" t="s">
        <v>245</v>
      </c>
      <c r="B38" s="193" t="s">
        <v>292</v>
      </c>
      <c r="C38" s="200" t="s">
        <v>289</v>
      </c>
      <c r="D38" s="195"/>
      <c r="E38" s="204"/>
      <c r="F38" s="204"/>
      <c r="G38" s="204"/>
      <c r="H38" s="204"/>
      <c r="I38" s="204"/>
      <c r="J38" s="204"/>
      <c r="K38" s="204"/>
      <c r="L38" s="204"/>
      <c r="M38" s="204"/>
      <c r="N38" s="204"/>
      <c r="O38" s="204"/>
      <c r="P38" s="204"/>
      <c r="Q38" s="204"/>
      <c r="R38" s="204"/>
      <c r="S38" s="204"/>
      <c r="T38" s="204"/>
      <c r="U38" s="204"/>
      <c r="V38" s="204"/>
    </row>
    <row r="39" spans="1:22" s="205" customFormat="1" ht="83.25" customHeight="1" x14ac:dyDescent="0.25">
      <c r="A39" s="197" t="s">
        <v>239</v>
      </c>
      <c r="B39" s="193" t="s">
        <v>293</v>
      </c>
      <c r="C39" s="200" t="s">
        <v>289</v>
      </c>
      <c r="D39" s="195"/>
      <c r="E39" s="204"/>
      <c r="F39" s="204"/>
      <c r="G39" s="204"/>
      <c r="H39" s="204"/>
      <c r="I39" s="204"/>
      <c r="J39" s="204"/>
      <c r="K39" s="204"/>
      <c r="L39" s="204"/>
      <c r="M39" s="204"/>
      <c r="N39" s="204"/>
      <c r="O39" s="204"/>
      <c r="P39" s="204"/>
      <c r="Q39" s="204"/>
      <c r="R39" s="204"/>
      <c r="S39" s="204"/>
      <c r="T39" s="204"/>
      <c r="U39" s="204"/>
      <c r="V39" s="204"/>
    </row>
    <row r="40" spans="1:22" s="205" customFormat="1" ht="186" customHeight="1" x14ac:dyDescent="0.25">
      <c r="A40" s="197" t="s">
        <v>294</v>
      </c>
      <c r="B40" s="193" t="s">
        <v>295</v>
      </c>
      <c r="C40" s="200" t="s">
        <v>289</v>
      </c>
      <c r="D40" s="195"/>
      <c r="E40" s="204"/>
      <c r="F40" s="204"/>
      <c r="G40" s="204"/>
      <c r="H40" s="204"/>
      <c r="I40" s="204"/>
      <c r="J40" s="204"/>
      <c r="K40" s="204"/>
      <c r="L40" s="204"/>
      <c r="M40" s="204"/>
      <c r="N40" s="204"/>
      <c r="O40" s="204"/>
      <c r="P40" s="204"/>
      <c r="Q40" s="204"/>
      <c r="R40" s="204"/>
      <c r="S40" s="204"/>
      <c r="T40" s="204"/>
      <c r="U40" s="204"/>
      <c r="V40" s="204"/>
    </row>
    <row r="41" spans="1:22" s="205" customFormat="1" ht="111" customHeight="1" x14ac:dyDescent="0.25">
      <c r="A41" s="197" t="s">
        <v>296</v>
      </c>
      <c r="B41" s="193" t="s">
        <v>297</v>
      </c>
      <c r="C41" s="196" t="s">
        <v>289</v>
      </c>
      <c r="D41" s="195"/>
      <c r="E41" s="204"/>
      <c r="F41" s="204"/>
      <c r="G41" s="204"/>
      <c r="H41" s="204"/>
      <c r="I41" s="204"/>
      <c r="J41" s="204"/>
      <c r="K41" s="204"/>
      <c r="L41" s="204"/>
      <c r="M41" s="204"/>
      <c r="N41" s="204"/>
      <c r="O41" s="204"/>
      <c r="P41" s="204"/>
      <c r="Q41" s="204"/>
      <c r="R41" s="204"/>
      <c r="S41" s="204"/>
      <c r="T41" s="204"/>
      <c r="U41" s="204"/>
      <c r="V41" s="204"/>
    </row>
    <row r="42" spans="1:22" s="205" customFormat="1" ht="120" customHeight="1" x14ac:dyDescent="0.25">
      <c r="A42" s="197" t="s">
        <v>298</v>
      </c>
      <c r="B42" s="193" t="s">
        <v>299</v>
      </c>
      <c r="C42" s="196" t="s">
        <v>289</v>
      </c>
      <c r="D42" s="195"/>
      <c r="E42" s="204"/>
      <c r="F42" s="204"/>
      <c r="G42" s="204"/>
      <c r="H42" s="204"/>
      <c r="I42" s="204"/>
      <c r="J42" s="204"/>
      <c r="K42" s="204"/>
      <c r="L42" s="204"/>
      <c r="M42" s="204"/>
      <c r="N42" s="204"/>
      <c r="O42" s="204"/>
      <c r="P42" s="204"/>
      <c r="Q42" s="204"/>
      <c r="R42" s="204"/>
      <c r="S42" s="204"/>
      <c r="T42" s="204"/>
      <c r="U42" s="204"/>
      <c r="V42" s="204"/>
    </row>
    <row r="43" spans="1:22" s="205" customFormat="1" ht="101.25" customHeight="1" x14ac:dyDescent="0.25">
      <c r="A43" s="197" t="s">
        <v>300</v>
      </c>
      <c r="B43" s="193" t="s">
        <v>263</v>
      </c>
      <c r="C43" s="196" t="s">
        <v>289</v>
      </c>
      <c r="D43" s="195"/>
      <c r="E43" s="204"/>
      <c r="F43" s="204"/>
      <c r="G43" s="204"/>
      <c r="H43" s="204"/>
      <c r="I43" s="204"/>
      <c r="J43" s="204"/>
      <c r="K43" s="204"/>
      <c r="L43" s="204"/>
      <c r="M43" s="204"/>
      <c r="N43" s="204"/>
      <c r="O43" s="204"/>
      <c r="P43" s="204"/>
      <c r="Q43" s="204"/>
      <c r="R43" s="204"/>
      <c r="S43" s="204"/>
      <c r="T43" s="204"/>
      <c r="U43" s="204"/>
      <c r="V43" s="204"/>
    </row>
    <row r="44" spans="1:22" ht="18.75" customHeight="1" x14ac:dyDescent="0.25">
      <c r="A44" s="272"/>
      <c r="B44" s="273"/>
      <c r="C44" s="274"/>
      <c r="D44" s="17"/>
      <c r="E44" s="17"/>
      <c r="F44" s="17"/>
      <c r="G44" s="17"/>
      <c r="H44" s="17"/>
      <c r="I44" s="17"/>
      <c r="J44" s="17"/>
      <c r="K44" s="17"/>
      <c r="L44" s="17"/>
      <c r="M44" s="17"/>
      <c r="N44" s="17"/>
      <c r="O44" s="17"/>
      <c r="P44" s="17"/>
      <c r="Q44" s="17"/>
      <c r="R44" s="17"/>
      <c r="S44" s="17"/>
      <c r="T44" s="17"/>
      <c r="U44" s="17"/>
      <c r="V44" s="17"/>
    </row>
    <row r="45" spans="1:22" ht="75.75" customHeight="1" x14ac:dyDescent="0.25">
      <c r="A45" s="140" t="s">
        <v>301</v>
      </c>
      <c r="B45" s="32" t="s">
        <v>266</v>
      </c>
      <c r="C45" s="249" t="s">
        <v>394</v>
      </c>
      <c r="D45" s="17"/>
      <c r="E45" s="17"/>
      <c r="F45" s="17"/>
      <c r="G45" s="17"/>
      <c r="H45" s="17"/>
      <c r="I45" s="17"/>
      <c r="J45" s="17"/>
      <c r="K45" s="17"/>
      <c r="L45" s="17"/>
      <c r="M45" s="17"/>
      <c r="N45" s="17"/>
      <c r="O45" s="17"/>
      <c r="P45" s="17"/>
      <c r="Q45" s="17"/>
      <c r="R45" s="17"/>
      <c r="S45" s="17"/>
      <c r="T45" s="17"/>
      <c r="U45" s="17"/>
      <c r="V45" s="17"/>
    </row>
    <row r="46" spans="1:22" ht="71.25" customHeight="1" x14ac:dyDescent="0.25">
      <c r="A46" s="140" t="s">
        <v>302</v>
      </c>
      <c r="B46" s="32" t="s">
        <v>267</v>
      </c>
      <c r="C46" s="270" t="s">
        <v>394</v>
      </c>
      <c r="D46" s="17"/>
      <c r="E46" s="17"/>
      <c r="F46" s="17"/>
      <c r="G46" s="17"/>
      <c r="H46" s="17"/>
      <c r="I46" s="17"/>
      <c r="J46" s="17"/>
      <c r="K46" s="17"/>
      <c r="L46" s="17"/>
      <c r="M46" s="17"/>
      <c r="N46" s="17"/>
      <c r="O46" s="17"/>
      <c r="P46" s="17"/>
      <c r="Q46" s="17"/>
      <c r="R46" s="17"/>
      <c r="S46" s="17"/>
      <c r="T46" s="17"/>
      <c r="U46" s="17"/>
      <c r="V46" s="17"/>
    </row>
    <row r="47" spans="1:22" x14ac:dyDescent="0.25">
      <c r="A47" s="141"/>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41"/>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41"/>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41"/>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41"/>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41"/>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41"/>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41"/>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41"/>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41"/>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41"/>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41"/>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41"/>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41"/>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41"/>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41"/>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41"/>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41"/>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41"/>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41"/>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41"/>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41"/>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41"/>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41"/>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41"/>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41"/>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41"/>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41"/>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41"/>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41"/>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41"/>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41"/>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41"/>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41"/>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41"/>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41"/>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41"/>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41"/>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41"/>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41"/>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41"/>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41"/>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41"/>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41"/>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41"/>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41"/>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41"/>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41"/>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41"/>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41"/>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41"/>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41"/>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41"/>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41"/>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41"/>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41"/>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41"/>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41"/>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41"/>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41"/>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41"/>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41"/>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41"/>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41"/>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41"/>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41"/>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41"/>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41"/>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41"/>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41"/>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41"/>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41"/>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41"/>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41"/>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41"/>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41"/>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41"/>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41"/>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41"/>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41"/>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41"/>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41"/>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41"/>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41"/>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41"/>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41"/>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41"/>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41"/>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41"/>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41"/>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41"/>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41"/>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41"/>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41"/>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41"/>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41"/>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41"/>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41"/>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41"/>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41"/>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41"/>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41"/>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41"/>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41"/>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41"/>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41"/>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41"/>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41"/>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41"/>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41"/>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41"/>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41"/>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41"/>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41"/>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41"/>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41"/>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41"/>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41"/>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41"/>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41"/>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41"/>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41"/>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41"/>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41"/>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41"/>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41"/>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41"/>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41"/>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41"/>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41"/>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41"/>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41"/>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41"/>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41"/>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41"/>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41"/>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41"/>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41"/>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41"/>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41"/>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41"/>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41"/>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41"/>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41"/>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41"/>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41"/>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41"/>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41"/>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41"/>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41"/>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41"/>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41"/>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41"/>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41"/>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41"/>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41"/>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41"/>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41"/>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41"/>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41"/>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41"/>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41"/>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41"/>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41"/>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41"/>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41"/>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41"/>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41"/>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41"/>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41"/>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41"/>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41"/>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41"/>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41"/>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41"/>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41"/>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41"/>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41"/>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41"/>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41"/>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41"/>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41"/>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41"/>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41"/>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41"/>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41"/>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41"/>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41"/>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41"/>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41"/>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41"/>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41"/>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41"/>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41"/>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41"/>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41"/>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41"/>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41"/>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41"/>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41"/>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41"/>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41"/>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41"/>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41"/>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41"/>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41"/>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41"/>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41"/>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41"/>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41"/>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41"/>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41"/>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41"/>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41"/>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41"/>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41"/>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41"/>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41"/>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41"/>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41"/>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41"/>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41"/>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41"/>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41"/>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41"/>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41"/>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41"/>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41"/>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41"/>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41"/>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41"/>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41"/>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41"/>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41"/>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41"/>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41"/>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41"/>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41"/>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41"/>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41"/>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41"/>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41"/>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41"/>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41"/>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41"/>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41"/>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41"/>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41"/>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41"/>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41"/>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41"/>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41"/>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41"/>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41"/>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41"/>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41"/>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41"/>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41"/>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41"/>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41"/>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41"/>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41"/>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41"/>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41"/>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41"/>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41"/>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41"/>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41"/>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41"/>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41"/>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41"/>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41"/>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41"/>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41"/>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41"/>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41"/>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41"/>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41"/>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41"/>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41"/>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41"/>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41"/>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41"/>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41"/>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41"/>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41"/>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41"/>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41"/>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41"/>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12">
    <mergeCell ref="A21:C21"/>
    <mergeCell ref="A36:C36"/>
    <mergeCell ref="A44:C44"/>
    <mergeCell ref="A2:C2"/>
    <mergeCell ref="A13:C13"/>
    <mergeCell ref="A15:C15"/>
    <mergeCell ref="A4:C4"/>
    <mergeCell ref="A6:C6"/>
    <mergeCell ref="A7:C7"/>
    <mergeCell ref="A9:C9"/>
    <mergeCell ref="A10:C10"/>
    <mergeCell ref="A12:C12"/>
  </mergeCells>
  <printOptions horizontalCentered="1"/>
  <pageMargins left="0.31496062992125984" right="0.31496062992125984"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9"/>
  <sheetViews>
    <sheetView view="pageBreakPreview" topLeftCell="P7" zoomScale="70" zoomScaleSheetLayoutView="70" workbookViewId="0">
      <selection activeCell="S21" sqref="S21"/>
    </sheetView>
  </sheetViews>
  <sheetFormatPr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256" width="9.140625" style="162"/>
    <col min="257" max="257" width="7.42578125" style="162" customWidth="1"/>
    <col min="258" max="258" width="35.85546875" style="162" customWidth="1"/>
    <col min="259" max="259" width="31.140625" style="162" customWidth="1"/>
    <col min="260" max="260" width="25" style="162" customWidth="1"/>
    <col min="261" max="261" width="50" style="162" customWidth="1"/>
    <col min="262" max="262" width="57" style="162" customWidth="1"/>
    <col min="263" max="263" width="57.5703125" style="162" customWidth="1"/>
    <col min="264" max="266" width="20.5703125" style="162" customWidth="1"/>
    <col min="267" max="267" width="16" style="162" customWidth="1"/>
    <col min="268" max="268" width="20.5703125" style="162" customWidth="1"/>
    <col min="269" max="269" width="21.28515625" style="162" customWidth="1"/>
    <col min="270" max="270" width="23.85546875" style="162" customWidth="1"/>
    <col min="271" max="271" width="17.85546875" style="162" customWidth="1"/>
    <col min="272" max="272" width="23.85546875" style="162" customWidth="1"/>
    <col min="273" max="273" width="58" style="162" customWidth="1"/>
    <col min="274" max="274" width="27" style="162" customWidth="1"/>
    <col min="275" max="275" width="43" style="162" customWidth="1"/>
    <col min="276" max="512" width="9.140625" style="162"/>
    <col min="513" max="513" width="7.42578125" style="162" customWidth="1"/>
    <col min="514" max="514" width="35.85546875" style="162" customWidth="1"/>
    <col min="515" max="515" width="31.140625" style="162" customWidth="1"/>
    <col min="516" max="516" width="25" style="162" customWidth="1"/>
    <col min="517" max="517" width="50" style="162" customWidth="1"/>
    <col min="518" max="518" width="57" style="162" customWidth="1"/>
    <col min="519" max="519" width="57.5703125" style="162" customWidth="1"/>
    <col min="520" max="522" width="20.5703125" style="162" customWidth="1"/>
    <col min="523" max="523" width="16" style="162" customWidth="1"/>
    <col min="524" max="524" width="20.5703125" style="162" customWidth="1"/>
    <col min="525" max="525" width="21.28515625" style="162" customWidth="1"/>
    <col min="526" max="526" width="23.85546875" style="162" customWidth="1"/>
    <col min="527" max="527" width="17.85546875" style="162" customWidth="1"/>
    <col min="528" max="528" width="23.85546875" style="162" customWidth="1"/>
    <col min="529" max="529" width="58" style="162" customWidth="1"/>
    <col min="530" max="530" width="27" style="162" customWidth="1"/>
    <col min="531" max="531" width="43" style="162" customWidth="1"/>
    <col min="532" max="768" width="9.140625" style="162"/>
    <col min="769" max="769" width="7.42578125" style="162" customWidth="1"/>
    <col min="770" max="770" width="35.85546875" style="162" customWidth="1"/>
    <col min="771" max="771" width="31.140625" style="162" customWidth="1"/>
    <col min="772" max="772" width="25" style="162" customWidth="1"/>
    <col min="773" max="773" width="50" style="162" customWidth="1"/>
    <col min="774" max="774" width="57" style="162" customWidth="1"/>
    <col min="775" max="775" width="57.5703125" style="162" customWidth="1"/>
    <col min="776" max="778" width="20.5703125" style="162" customWidth="1"/>
    <col min="779" max="779" width="16" style="162" customWidth="1"/>
    <col min="780" max="780" width="20.5703125" style="162" customWidth="1"/>
    <col min="781" max="781" width="21.28515625" style="162" customWidth="1"/>
    <col min="782" max="782" width="23.85546875" style="162" customWidth="1"/>
    <col min="783" max="783" width="17.85546875" style="162" customWidth="1"/>
    <col min="784" max="784" width="23.85546875" style="162" customWidth="1"/>
    <col min="785" max="785" width="58" style="162" customWidth="1"/>
    <col min="786" max="786" width="27" style="162" customWidth="1"/>
    <col min="787" max="787" width="43" style="162" customWidth="1"/>
    <col min="788" max="1024" width="9.140625" style="162"/>
    <col min="1025" max="1025" width="7.42578125" style="162" customWidth="1"/>
    <col min="1026" max="1026" width="35.85546875" style="162" customWidth="1"/>
    <col min="1027" max="1027" width="31.140625" style="162" customWidth="1"/>
    <col min="1028" max="1028" width="25" style="162" customWidth="1"/>
    <col min="1029" max="1029" width="50" style="162" customWidth="1"/>
    <col min="1030" max="1030" width="57" style="162" customWidth="1"/>
    <col min="1031" max="1031" width="57.5703125" style="162" customWidth="1"/>
    <col min="1032" max="1034" width="20.5703125" style="162" customWidth="1"/>
    <col min="1035" max="1035" width="16" style="162" customWidth="1"/>
    <col min="1036" max="1036" width="20.5703125" style="162" customWidth="1"/>
    <col min="1037" max="1037" width="21.28515625" style="162" customWidth="1"/>
    <col min="1038" max="1038" width="23.85546875" style="162" customWidth="1"/>
    <col min="1039" max="1039" width="17.85546875" style="162" customWidth="1"/>
    <col min="1040" max="1040" width="23.85546875" style="162" customWidth="1"/>
    <col min="1041" max="1041" width="58" style="162" customWidth="1"/>
    <col min="1042" max="1042" width="27" style="162" customWidth="1"/>
    <col min="1043" max="1043" width="43" style="162" customWidth="1"/>
    <col min="1044" max="1280" width="9.140625" style="162"/>
    <col min="1281" max="1281" width="7.42578125" style="162" customWidth="1"/>
    <col min="1282" max="1282" width="35.85546875" style="162" customWidth="1"/>
    <col min="1283" max="1283" width="31.140625" style="162" customWidth="1"/>
    <col min="1284" max="1284" width="25" style="162" customWidth="1"/>
    <col min="1285" max="1285" width="50" style="162" customWidth="1"/>
    <col min="1286" max="1286" width="57" style="162" customWidth="1"/>
    <col min="1287" max="1287" width="57.5703125" style="162" customWidth="1"/>
    <col min="1288" max="1290" width="20.5703125" style="162" customWidth="1"/>
    <col min="1291" max="1291" width="16" style="162" customWidth="1"/>
    <col min="1292" max="1292" width="20.5703125" style="162" customWidth="1"/>
    <col min="1293" max="1293" width="21.28515625" style="162" customWidth="1"/>
    <col min="1294" max="1294" width="23.85546875" style="162" customWidth="1"/>
    <col min="1295" max="1295" width="17.85546875" style="162" customWidth="1"/>
    <col min="1296" max="1296" width="23.85546875" style="162" customWidth="1"/>
    <col min="1297" max="1297" width="58" style="162" customWidth="1"/>
    <col min="1298" max="1298" width="27" style="162" customWidth="1"/>
    <col min="1299" max="1299" width="43" style="162" customWidth="1"/>
    <col min="1300" max="1536" width="9.140625" style="162"/>
    <col min="1537" max="1537" width="7.42578125" style="162" customWidth="1"/>
    <col min="1538" max="1538" width="35.85546875" style="162" customWidth="1"/>
    <col min="1539" max="1539" width="31.140625" style="162" customWidth="1"/>
    <col min="1540" max="1540" width="25" style="162" customWidth="1"/>
    <col min="1541" max="1541" width="50" style="162" customWidth="1"/>
    <col min="1542" max="1542" width="57" style="162" customWidth="1"/>
    <col min="1543" max="1543" width="57.5703125" style="162" customWidth="1"/>
    <col min="1544" max="1546" width="20.5703125" style="162" customWidth="1"/>
    <col min="1547" max="1547" width="16" style="162" customWidth="1"/>
    <col min="1548" max="1548" width="20.5703125" style="162" customWidth="1"/>
    <col min="1549" max="1549" width="21.28515625" style="162" customWidth="1"/>
    <col min="1550" max="1550" width="23.85546875" style="162" customWidth="1"/>
    <col min="1551" max="1551" width="17.85546875" style="162" customWidth="1"/>
    <col min="1552" max="1552" width="23.85546875" style="162" customWidth="1"/>
    <col min="1553" max="1553" width="58" style="162" customWidth="1"/>
    <col min="1554" max="1554" width="27" style="162" customWidth="1"/>
    <col min="1555" max="1555" width="43" style="162" customWidth="1"/>
    <col min="1556" max="1792" width="9.140625" style="162"/>
    <col min="1793" max="1793" width="7.42578125" style="162" customWidth="1"/>
    <col min="1794" max="1794" width="35.85546875" style="162" customWidth="1"/>
    <col min="1795" max="1795" width="31.140625" style="162" customWidth="1"/>
    <col min="1796" max="1796" width="25" style="162" customWidth="1"/>
    <col min="1797" max="1797" width="50" style="162" customWidth="1"/>
    <col min="1798" max="1798" width="57" style="162" customWidth="1"/>
    <col min="1799" max="1799" width="57.5703125" style="162" customWidth="1"/>
    <col min="1800" max="1802" width="20.5703125" style="162" customWidth="1"/>
    <col min="1803" max="1803" width="16" style="162" customWidth="1"/>
    <col min="1804" max="1804" width="20.5703125" style="162" customWidth="1"/>
    <col min="1805" max="1805" width="21.28515625" style="162" customWidth="1"/>
    <col min="1806" max="1806" width="23.85546875" style="162" customWidth="1"/>
    <col min="1807" max="1807" width="17.85546875" style="162" customWidth="1"/>
    <col min="1808" max="1808" width="23.85546875" style="162" customWidth="1"/>
    <col min="1809" max="1809" width="58" style="162" customWidth="1"/>
    <col min="1810" max="1810" width="27" style="162" customWidth="1"/>
    <col min="1811" max="1811" width="43" style="162" customWidth="1"/>
    <col min="1812" max="2048" width="9.140625" style="162"/>
    <col min="2049" max="2049" width="7.42578125" style="162" customWidth="1"/>
    <col min="2050" max="2050" width="35.85546875" style="162" customWidth="1"/>
    <col min="2051" max="2051" width="31.140625" style="162" customWidth="1"/>
    <col min="2052" max="2052" width="25" style="162" customWidth="1"/>
    <col min="2053" max="2053" width="50" style="162" customWidth="1"/>
    <col min="2054" max="2054" width="57" style="162" customWidth="1"/>
    <col min="2055" max="2055" width="57.5703125" style="162" customWidth="1"/>
    <col min="2056" max="2058" width="20.5703125" style="162" customWidth="1"/>
    <col min="2059" max="2059" width="16" style="162" customWidth="1"/>
    <col min="2060" max="2060" width="20.5703125" style="162" customWidth="1"/>
    <col min="2061" max="2061" width="21.28515625" style="162" customWidth="1"/>
    <col min="2062" max="2062" width="23.85546875" style="162" customWidth="1"/>
    <col min="2063" max="2063" width="17.85546875" style="162" customWidth="1"/>
    <col min="2064" max="2064" width="23.85546875" style="162" customWidth="1"/>
    <col min="2065" max="2065" width="58" style="162" customWidth="1"/>
    <col min="2066" max="2066" width="27" style="162" customWidth="1"/>
    <col min="2067" max="2067" width="43" style="162" customWidth="1"/>
    <col min="2068" max="2304" width="9.140625" style="162"/>
    <col min="2305" max="2305" width="7.42578125" style="162" customWidth="1"/>
    <col min="2306" max="2306" width="35.85546875" style="162" customWidth="1"/>
    <col min="2307" max="2307" width="31.140625" style="162" customWidth="1"/>
    <col min="2308" max="2308" width="25" style="162" customWidth="1"/>
    <col min="2309" max="2309" width="50" style="162" customWidth="1"/>
    <col min="2310" max="2310" width="57" style="162" customWidth="1"/>
    <col min="2311" max="2311" width="57.5703125" style="162" customWidth="1"/>
    <col min="2312" max="2314" width="20.5703125" style="162" customWidth="1"/>
    <col min="2315" max="2315" width="16" style="162" customWidth="1"/>
    <col min="2316" max="2316" width="20.5703125" style="162" customWidth="1"/>
    <col min="2317" max="2317" width="21.28515625" style="162" customWidth="1"/>
    <col min="2318" max="2318" width="23.85546875" style="162" customWidth="1"/>
    <col min="2319" max="2319" width="17.85546875" style="162" customWidth="1"/>
    <col min="2320" max="2320" width="23.85546875" style="162" customWidth="1"/>
    <col min="2321" max="2321" width="58" style="162" customWidth="1"/>
    <col min="2322" max="2322" width="27" style="162" customWidth="1"/>
    <col min="2323" max="2323" width="43" style="162" customWidth="1"/>
    <col min="2324" max="2560" width="9.140625" style="162"/>
    <col min="2561" max="2561" width="7.42578125" style="162" customWidth="1"/>
    <col min="2562" max="2562" width="35.85546875" style="162" customWidth="1"/>
    <col min="2563" max="2563" width="31.140625" style="162" customWidth="1"/>
    <col min="2564" max="2564" width="25" style="162" customWidth="1"/>
    <col min="2565" max="2565" width="50" style="162" customWidth="1"/>
    <col min="2566" max="2566" width="57" style="162" customWidth="1"/>
    <col min="2567" max="2567" width="57.5703125" style="162" customWidth="1"/>
    <col min="2568" max="2570" width="20.5703125" style="162" customWidth="1"/>
    <col min="2571" max="2571" width="16" style="162" customWidth="1"/>
    <col min="2572" max="2572" width="20.5703125" style="162" customWidth="1"/>
    <col min="2573" max="2573" width="21.28515625" style="162" customWidth="1"/>
    <col min="2574" max="2574" width="23.85546875" style="162" customWidth="1"/>
    <col min="2575" max="2575" width="17.85546875" style="162" customWidth="1"/>
    <col min="2576" max="2576" width="23.85546875" style="162" customWidth="1"/>
    <col min="2577" max="2577" width="58" style="162" customWidth="1"/>
    <col min="2578" max="2578" width="27" style="162" customWidth="1"/>
    <col min="2579" max="2579" width="43" style="162" customWidth="1"/>
    <col min="2580" max="2816" width="9.140625" style="162"/>
    <col min="2817" max="2817" width="7.42578125" style="162" customWidth="1"/>
    <col min="2818" max="2818" width="35.85546875" style="162" customWidth="1"/>
    <col min="2819" max="2819" width="31.140625" style="162" customWidth="1"/>
    <col min="2820" max="2820" width="25" style="162" customWidth="1"/>
    <col min="2821" max="2821" width="50" style="162" customWidth="1"/>
    <col min="2822" max="2822" width="57" style="162" customWidth="1"/>
    <col min="2823" max="2823" width="57.5703125" style="162" customWidth="1"/>
    <col min="2824" max="2826" width="20.5703125" style="162" customWidth="1"/>
    <col min="2827" max="2827" width="16" style="162" customWidth="1"/>
    <col min="2828" max="2828" width="20.5703125" style="162" customWidth="1"/>
    <col min="2829" max="2829" width="21.28515625" style="162" customWidth="1"/>
    <col min="2830" max="2830" width="23.85546875" style="162" customWidth="1"/>
    <col min="2831" max="2831" width="17.85546875" style="162" customWidth="1"/>
    <col min="2832" max="2832" width="23.85546875" style="162" customWidth="1"/>
    <col min="2833" max="2833" width="58" style="162" customWidth="1"/>
    <col min="2834" max="2834" width="27" style="162" customWidth="1"/>
    <col min="2835" max="2835" width="43" style="162" customWidth="1"/>
    <col min="2836" max="3072" width="9.140625" style="162"/>
    <col min="3073" max="3073" width="7.42578125" style="162" customWidth="1"/>
    <col min="3074" max="3074" width="35.85546875" style="162" customWidth="1"/>
    <col min="3075" max="3075" width="31.140625" style="162" customWidth="1"/>
    <col min="3076" max="3076" width="25" style="162" customWidth="1"/>
    <col min="3077" max="3077" width="50" style="162" customWidth="1"/>
    <col min="3078" max="3078" width="57" style="162" customWidth="1"/>
    <col min="3079" max="3079" width="57.5703125" style="162" customWidth="1"/>
    <col min="3080" max="3082" width="20.5703125" style="162" customWidth="1"/>
    <col min="3083" max="3083" width="16" style="162" customWidth="1"/>
    <col min="3084" max="3084" width="20.5703125" style="162" customWidth="1"/>
    <col min="3085" max="3085" width="21.28515625" style="162" customWidth="1"/>
    <col min="3086" max="3086" width="23.85546875" style="162" customWidth="1"/>
    <col min="3087" max="3087" width="17.85546875" style="162" customWidth="1"/>
    <col min="3088" max="3088" width="23.85546875" style="162" customWidth="1"/>
    <col min="3089" max="3089" width="58" style="162" customWidth="1"/>
    <col min="3090" max="3090" width="27" style="162" customWidth="1"/>
    <col min="3091" max="3091" width="43" style="162" customWidth="1"/>
    <col min="3092" max="3328" width="9.140625" style="162"/>
    <col min="3329" max="3329" width="7.42578125" style="162" customWidth="1"/>
    <col min="3330" max="3330" width="35.85546875" style="162" customWidth="1"/>
    <col min="3331" max="3331" width="31.140625" style="162" customWidth="1"/>
    <col min="3332" max="3332" width="25" style="162" customWidth="1"/>
    <col min="3333" max="3333" width="50" style="162" customWidth="1"/>
    <col min="3334" max="3334" width="57" style="162" customWidth="1"/>
    <col min="3335" max="3335" width="57.5703125" style="162" customWidth="1"/>
    <col min="3336" max="3338" width="20.5703125" style="162" customWidth="1"/>
    <col min="3339" max="3339" width="16" style="162" customWidth="1"/>
    <col min="3340" max="3340" width="20.5703125" style="162" customWidth="1"/>
    <col min="3341" max="3341" width="21.28515625" style="162" customWidth="1"/>
    <col min="3342" max="3342" width="23.85546875" style="162" customWidth="1"/>
    <col min="3343" max="3343" width="17.85546875" style="162" customWidth="1"/>
    <col min="3344" max="3344" width="23.85546875" style="162" customWidth="1"/>
    <col min="3345" max="3345" width="58" style="162" customWidth="1"/>
    <col min="3346" max="3346" width="27" style="162" customWidth="1"/>
    <col min="3347" max="3347" width="43" style="162" customWidth="1"/>
    <col min="3348" max="3584" width="9.140625" style="162"/>
    <col min="3585" max="3585" width="7.42578125" style="162" customWidth="1"/>
    <col min="3586" max="3586" width="35.85546875" style="162" customWidth="1"/>
    <col min="3587" max="3587" width="31.140625" style="162" customWidth="1"/>
    <col min="3588" max="3588" width="25" style="162" customWidth="1"/>
    <col min="3589" max="3589" width="50" style="162" customWidth="1"/>
    <col min="3590" max="3590" width="57" style="162" customWidth="1"/>
    <col min="3591" max="3591" width="57.5703125" style="162" customWidth="1"/>
    <col min="3592" max="3594" width="20.5703125" style="162" customWidth="1"/>
    <col min="3595" max="3595" width="16" style="162" customWidth="1"/>
    <col min="3596" max="3596" width="20.5703125" style="162" customWidth="1"/>
    <col min="3597" max="3597" width="21.28515625" style="162" customWidth="1"/>
    <col min="3598" max="3598" width="23.85546875" style="162" customWidth="1"/>
    <col min="3599" max="3599" width="17.85546875" style="162" customWidth="1"/>
    <col min="3600" max="3600" width="23.85546875" style="162" customWidth="1"/>
    <col min="3601" max="3601" width="58" style="162" customWidth="1"/>
    <col min="3602" max="3602" width="27" style="162" customWidth="1"/>
    <col min="3603" max="3603" width="43" style="162" customWidth="1"/>
    <col min="3604" max="3840" width="9.140625" style="162"/>
    <col min="3841" max="3841" width="7.42578125" style="162" customWidth="1"/>
    <col min="3842" max="3842" width="35.85546875" style="162" customWidth="1"/>
    <col min="3843" max="3843" width="31.140625" style="162" customWidth="1"/>
    <col min="3844" max="3844" width="25" style="162" customWidth="1"/>
    <col min="3845" max="3845" width="50" style="162" customWidth="1"/>
    <col min="3846" max="3846" width="57" style="162" customWidth="1"/>
    <col min="3847" max="3847" width="57.5703125" style="162" customWidth="1"/>
    <col min="3848" max="3850" width="20.5703125" style="162" customWidth="1"/>
    <col min="3851" max="3851" width="16" style="162" customWidth="1"/>
    <col min="3852" max="3852" width="20.5703125" style="162" customWidth="1"/>
    <col min="3853" max="3853" width="21.28515625" style="162" customWidth="1"/>
    <col min="3854" max="3854" width="23.85546875" style="162" customWidth="1"/>
    <col min="3855" max="3855" width="17.85546875" style="162" customWidth="1"/>
    <col min="3856" max="3856" width="23.85546875" style="162" customWidth="1"/>
    <col min="3857" max="3857" width="58" style="162" customWidth="1"/>
    <col min="3858" max="3858" width="27" style="162" customWidth="1"/>
    <col min="3859" max="3859" width="43" style="162" customWidth="1"/>
    <col min="3860" max="4096" width="9.140625" style="162"/>
    <col min="4097" max="4097" width="7.42578125" style="162" customWidth="1"/>
    <col min="4098" max="4098" width="35.85546875" style="162" customWidth="1"/>
    <col min="4099" max="4099" width="31.140625" style="162" customWidth="1"/>
    <col min="4100" max="4100" width="25" style="162" customWidth="1"/>
    <col min="4101" max="4101" width="50" style="162" customWidth="1"/>
    <col min="4102" max="4102" width="57" style="162" customWidth="1"/>
    <col min="4103" max="4103" width="57.5703125" style="162" customWidth="1"/>
    <col min="4104" max="4106" width="20.5703125" style="162" customWidth="1"/>
    <col min="4107" max="4107" width="16" style="162" customWidth="1"/>
    <col min="4108" max="4108" width="20.5703125" style="162" customWidth="1"/>
    <col min="4109" max="4109" width="21.28515625" style="162" customWidth="1"/>
    <col min="4110" max="4110" width="23.85546875" style="162" customWidth="1"/>
    <col min="4111" max="4111" width="17.85546875" style="162" customWidth="1"/>
    <col min="4112" max="4112" width="23.85546875" style="162" customWidth="1"/>
    <col min="4113" max="4113" width="58" style="162" customWidth="1"/>
    <col min="4114" max="4114" width="27" style="162" customWidth="1"/>
    <col min="4115" max="4115" width="43" style="162" customWidth="1"/>
    <col min="4116" max="4352" width="9.140625" style="162"/>
    <col min="4353" max="4353" width="7.42578125" style="162" customWidth="1"/>
    <col min="4354" max="4354" width="35.85546875" style="162" customWidth="1"/>
    <col min="4355" max="4355" width="31.140625" style="162" customWidth="1"/>
    <col min="4356" max="4356" width="25" style="162" customWidth="1"/>
    <col min="4357" max="4357" width="50" style="162" customWidth="1"/>
    <col min="4358" max="4358" width="57" style="162" customWidth="1"/>
    <col min="4359" max="4359" width="57.5703125" style="162" customWidth="1"/>
    <col min="4360" max="4362" width="20.5703125" style="162" customWidth="1"/>
    <col min="4363" max="4363" width="16" style="162" customWidth="1"/>
    <col min="4364" max="4364" width="20.5703125" style="162" customWidth="1"/>
    <col min="4365" max="4365" width="21.28515625" style="162" customWidth="1"/>
    <col min="4366" max="4366" width="23.85546875" style="162" customWidth="1"/>
    <col min="4367" max="4367" width="17.85546875" style="162" customWidth="1"/>
    <col min="4368" max="4368" width="23.85546875" style="162" customWidth="1"/>
    <col min="4369" max="4369" width="58" style="162" customWidth="1"/>
    <col min="4370" max="4370" width="27" style="162" customWidth="1"/>
    <col min="4371" max="4371" width="43" style="162" customWidth="1"/>
    <col min="4372" max="4608" width="9.140625" style="162"/>
    <col min="4609" max="4609" width="7.42578125" style="162" customWidth="1"/>
    <col min="4610" max="4610" width="35.85546875" style="162" customWidth="1"/>
    <col min="4611" max="4611" width="31.140625" style="162" customWidth="1"/>
    <col min="4612" max="4612" width="25" style="162" customWidth="1"/>
    <col min="4613" max="4613" width="50" style="162" customWidth="1"/>
    <col min="4614" max="4614" width="57" style="162" customWidth="1"/>
    <col min="4615" max="4615" width="57.5703125" style="162" customWidth="1"/>
    <col min="4616" max="4618" width="20.5703125" style="162" customWidth="1"/>
    <col min="4619" max="4619" width="16" style="162" customWidth="1"/>
    <col min="4620" max="4620" width="20.5703125" style="162" customWidth="1"/>
    <col min="4621" max="4621" width="21.28515625" style="162" customWidth="1"/>
    <col min="4622" max="4622" width="23.85546875" style="162" customWidth="1"/>
    <col min="4623" max="4623" width="17.85546875" style="162" customWidth="1"/>
    <col min="4624" max="4624" width="23.85546875" style="162" customWidth="1"/>
    <col min="4625" max="4625" width="58" style="162" customWidth="1"/>
    <col min="4626" max="4626" width="27" style="162" customWidth="1"/>
    <col min="4627" max="4627" width="43" style="162" customWidth="1"/>
    <col min="4628" max="4864" width="9.140625" style="162"/>
    <col min="4865" max="4865" width="7.42578125" style="162" customWidth="1"/>
    <col min="4866" max="4866" width="35.85546875" style="162" customWidth="1"/>
    <col min="4867" max="4867" width="31.140625" style="162" customWidth="1"/>
    <col min="4868" max="4868" width="25" style="162" customWidth="1"/>
    <col min="4869" max="4869" width="50" style="162" customWidth="1"/>
    <col min="4870" max="4870" width="57" style="162" customWidth="1"/>
    <col min="4871" max="4871" width="57.5703125" style="162" customWidth="1"/>
    <col min="4872" max="4874" width="20.5703125" style="162" customWidth="1"/>
    <col min="4875" max="4875" width="16" style="162" customWidth="1"/>
    <col min="4876" max="4876" width="20.5703125" style="162" customWidth="1"/>
    <col min="4877" max="4877" width="21.28515625" style="162" customWidth="1"/>
    <col min="4878" max="4878" width="23.85546875" style="162" customWidth="1"/>
    <col min="4879" max="4879" width="17.85546875" style="162" customWidth="1"/>
    <col min="4880" max="4880" width="23.85546875" style="162" customWidth="1"/>
    <col min="4881" max="4881" width="58" style="162" customWidth="1"/>
    <col min="4882" max="4882" width="27" style="162" customWidth="1"/>
    <col min="4883" max="4883" width="43" style="162" customWidth="1"/>
    <col min="4884" max="5120" width="9.140625" style="162"/>
    <col min="5121" max="5121" width="7.42578125" style="162" customWidth="1"/>
    <col min="5122" max="5122" width="35.85546875" style="162" customWidth="1"/>
    <col min="5123" max="5123" width="31.140625" style="162" customWidth="1"/>
    <col min="5124" max="5124" width="25" style="162" customWidth="1"/>
    <col min="5125" max="5125" width="50" style="162" customWidth="1"/>
    <col min="5126" max="5126" width="57" style="162" customWidth="1"/>
    <col min="5127" max="5127" width="57.5703125" style="162" customWidth="1"/>
    <col min="5128" max="5130" width="20.5703125" style="162" customWidth="1"/>
    <col min="5131" max="5131" width="16" style="162" customWidth="1"/>
    <col min="5132" max="5132" width="20.5703125" style="162" customWidth="1"/>
    <col min="5133" max="5133" width="21.28515625" style="162" customWidth="1"/>
    <col min="5134" max="5134" width="23.85546875" style="162" customWidth="1"/>
    <col min="5135" max="5135" width="17.85546875" style="162" customWidth="1"/>
    <col min="5136" max="5136" width="23.85546875" style="162" customWidth="1"/>
    <col min="5137" max="5137" width="58" style="162" customWidth="1"/>
    <col min="5138" max="5138" width="27" style="162" customWidth="1"/>
    <col min="5139" max="5139" width="43" style="162" customWidth="1"/>
    <col min="5140" max="5376" width="9.140625" style="162"/>
    <col min="5377" max="5377" width="7.42578125" style="162" customWidth="1"/>
    <col min="5378" max="5378" width="35.85546875" style="162" customWidth="1"/>
    <col min="5379" max="5379" width="31.140625" style="162" customWidth="1"/>
    <col min="5380" max="5380" width="25" style="162" customWidth="1"/>
    <col min="5381" max="5381" width="50" style="162" customWidth="1"/>
    <col min="5382" max="5382" width="57" style="162" customWidth="1"/>
    <col min="5383" max="5383" width="57.5703125" style="162" customWidth="1"/>
    <col min="5384" max="5386" width="20.5703125" style="162" customWidth="1"/>
    <col min="5387" max="5387" width="16" style="162" customWidth="1"/>
    <col min="5388" max="5388" width="20.5703125" style="162" customWidth="1"/>
    <col min="5389" max="5389" width="21.28515625" style="162" customWidth="1"/>
    <col min="5390" max="5390" width="23.85546875" style="162" customWidth="1"/>
    <col min="5391" max="5391" width="17.85546875" style="162" customWidth="1"/>
    <col min="5392" max="5392" width="23.85546875" style="162" customWidth="1"/>
    <col min="5393" max="5393" width="58" style="162" customWidth="1"/>
    <col min="5394" max="5394" width="27" style="162" customWidth="1"/>
    <col min="5395" max="5395" width="43" style="162" customWidth="1"/>
    <col min="5396" max="5632" width="9.140625" style="162"/>
    <col min="5633" max="5633" width="7.42578125" style="162" customWidth="1"/>
    <col min="5634" max="5634" width="35.85546875" style="162" customWidth="1"/>
    <col min="5635" max="5635" width="31.140625" style="162" customWidth="1"/>
    <col min="5636" max="5636" width="25" style="162" customWidth="1"/>
    <col min="5637" max="5637" width="50" style="162" customWidth="1"/>
    <col min="5638" max="5638" width="57" style="162" customWidth="1"/>
    <col min="5639" max="5639" width="57.5703125" style="162" customWidth="1"/>
    <col min="5640" max="5642" width="20.5703125" style="162" customWidth="1"/>
    <col min="5643" max="5643" width="16" style="162" customWidth="1"/>
    <col min="5644" max="5644" width="20.5703125" style="162" customWidth="1"/>
    <col min="5645" max="5645" width="21.28515625" style="162" customWidth="1"/>
    <col min="5646" max="5646" width="23.85546875" style="162" customWidth="1"/>
    <col min="5647" max="5647" width="17.85546875" style="162" customWidth="1"/>
    <col min="5648" max="5648" width="23.85546875" style="162" customWidth="1"/>
    <col min="5649" max="5649" width="58" style="162" customWidth="1"/>
    <col min="5650" max="5650" width="27" style="162" customWidth="1"/>
    <col min="5651" max="5651" width="43" style="162" customWidth="1"/>
    <col min="5652" max="5888" width="9.140625" style="162"/>
    <col min="5889" max="5889" width="7.42578125" style="162" customWidth="1"/>
    <col min="5890" max="5890" width="35.85546875" style="162" customWidth="1"/>
    <col min="5891" max="5891" width="31.140625" style="162" customWidth="1"/>
    <col min="5892" max="5892" width="25" style="162" customWidth="1"/>
    <col min="5893" max="5893" width="50" style="162" customWidth="1"/>
    <col min="5894" max="5894" width="57" style="162" customWidth="1"/>
    <col min="5895" max="5895" width="57.5703125" style="162" customWidth="1"/>
    <col min="5896" max="5898" width="20.5703125" style="162" customWidth="1"/>
    <col min="5899" max="5899" width="16" style="162" customWidth="1"/>
    <col min="5900" max="5900" width="20.5703125" style="162" customWidth="1"/>
    <col min="5901" max="5901" width="21.28515625" style="162" customWidth="1"/>
    <col min="5902" max="5902" width="23.85546875" style="162" customWidth="1"/>
    <col min="5903" max="5903" width="17.85546875" style="162" customWidth="1"/>
    <col min="5904" max="5904" width="23.85546875" style="162" customWidth="1"/>
    <col min="5905" max="5905" width="58" style="162" customWidth="1"/>
    <col min="5906" max="5906" width="27" style="162" customWidth="1"/>
    <col min="5907" max="5907" width="43" style="162" customWidth="1"/>
    <col min="5908" max="6144" width="9.140625" style="162"/>
    <col min="6145" max="6145" width="7.42578125" style="162" customWidth="1"/>
    <col min="6146" max="6146" width="35.85546875" style="162" customWidth="1"/>
    <col min="6147" max="6147" width="31.140625" style="162" customWidth="1"/>
    <col min="6148" max="6148" width="25" style="162" customWidth="1"/>
    <col min="6149" max="6149" width="50" style="162" customWidth="1"/>
    <col min="6150" max="6150" width="57" style="162" customWidth="1"/>
    <col min="6151" max="6151" width="57.5703125" style="162" customWidth="1"/>
    <col min="6152" max="6154" width="20.5703125" style="162" customWidth="1"/>
    <col min="6155" max="6155" width="16" style="162" customWidth="1"/>
    <col min="6156" max="6156" width="20.5703125" style="162" customWidth="1"/>
    <col min="6157" max="6157" width="21.28515625" style="162" customWidth="1"/>
    <col min="6158" max="6158" width="23.85546875" style="162" customWidth="1"/>
    <col min="6159" max="6159" width="17.85546875" style="162" customWidth="1"/>
    <col min="6160" max="6160" width="23.85546875" style="162" customWidth="1"/>
    <col min="6161" max="6161" width="58" style="162" customWidth="1"/>
    <col min="6162" max="6162" width="27" style="162" customWidth="1"/>
    <col min="6163" max="6163" width="43" style="162" customWidth="1"/>
    <col min="6164" max="6400" width="9.140625" style="162"/>
    <col min="6401" max="6401" width="7.42578125" style="162" customWidth="1"/>
    <col min="6402" max="6402" width="35.85546875" style="162" customWidth="1"/>
    <col min="6403" max="6403" width="31.140625" style="162" customWidth="1"/>
    <col min="6404" max="6404" width="25" style="162" customWidth="1"/>
    <col min="6405" max="6405" width="50" style="162" customWidth="1"/>
    <col min="6406" max="6406" width="57" style="162" customWidth="1"/>
    <col min="6407" max="6407" width="57.5703125" style="162" customWidth="1"/>
    <col min="6408" max="6410" width="20.5703125" style="162" customWidth="1"/>
    <col min="6411" max="6411" width="16" style="162" customWidth="1"/>
    <col min="6412" max="6412" width="20.5703125" style="162" customWidth="1"/>
    <col min="6413" max="6413" width="21.28515625" style="162" customWidth="1"/>
    <col min="6414" max="6414" width="23.85546875" style="162" customWidth="1"/>
    <col min="6415" max="6415" width="17.85546875" style="162" customWidth="1"/>
    <col min="6416" max="6416" width="23.85546875" style="162" customWidth="1"/>
    <col min="6417" max="6417" width="58" style="162" customWidth="1"/>
    <col min="6418" max="6418" width="27" style="162" customWidth="1"/>
    <col min="6419" max="6419" width="43" style="162" customWidth="1"/>
    <col min="6420" max="6656" width="9.140625" style="162"/>
    <col min="6657" max="6657" width="7.42578125" style="162" customWidth="1"/>
    <col min="6658" max="6658" width="35.85546875" style="162" customWidth="1"/>
    <col min="6659" max="6659" width="31.140625" style="162" customWidth="1"/>
    <col min="6660" max="6660" width="25" style="162" customWidth="1"/>
    <col min="6661" max="6661" width="50" style="162" customWidth="1"/>
    <col min="6662" max="6662" width="57" style="162" customWidth="1"/>
    <col min="6663" max="6663" width="57.5703125" style="162" customWidth="1"/>
    <col min="6664" max="6666" width="20.5703125" style="162" customWidth="1"/>
    <col min="6667" max="6667" width="16" style="162" customWidth="1"/>
    <col min="6668" max="6668" width="20.5703125" style="162" customWidth="1"/>
    <col min="6669" max="6669" width="21.28515625" style="162" customWidth="1"/>
    <col min="6670" max="6670" width="23.85546875" style="162" customWidth="1"/>
    <col min="6671" max="6671" width="17.85546875" style="162" customWidth="1"/>
    <col min="6672" max="6672" width="23.85546875" style="162" customWidth="1"/>
    <col min="6673" max="6673" width="58" style="162" customWidth="1"/>
    <col min="6674" max="6674" width="27" style="162" customWidth="1"/>
    <col min="6675" max="6675" width="43" style="162" customWidth="1"/>
    <col min="6676" max="6912" width="9.140625" style="162"/>
    <col min="6913" max="6913" width="7.42578125" style="162" customWidth="1"/>
    <col min="6914" max="6914" width="35.85546875" style="162" customWidth="1"/>
    <col min="6915" max="6915" width="31.140625" style="162" customWidth="1"/>
    <col min="6916" max="6916" width="25" style="162" customWidth="1"/>
    <col min="6917" max="6917" width="50" style="162" customWidth="1"/>
    <col min="6918" max="6918" width="57" style="162" customWidth="1"/>
    <col min="6919" max="6919" width="57.5703125" style="162" customWidth="1"/>
    <col min="6920" max="6922" width="20.5703125" style="162" customWidth="1"/>
    <col min="6923" max="6923" width="16" style="162" customWidth="1"/>
    <col min="6924" max="6924" width="20.5703125" style="162" customWidth="1"/>
    <col min="6925" max="6925" width="21.28515625" style="162" customWidth="1"/>
    <col min="6926" max="6926" width="23.85546875" style="162" customWidth="1"/>
    <col min="6927" max="6927" width="17.85546875" style="162" customWidth="1"/>
    <col min="6928" max="6928" width="23.85546875" style="162" customWidth="1"/>
    <col min="6929" max="6929" width="58" style="162" customWidth="1"/>
    <col min="6930" max="6930" width="27" style="162" customWidth="1"/>
    <col min="6931" max="6931" width="43" style="162" customWidth="1"/>
    <col min="6932" max="7168" width="9.140625" style="162"/>
    <col min="7169" max="7169" width="7.42578125" style="162" customWidth="1"/>
    <col min="7170" max="7170" width="35.85546875" style="162" customWidth="1"/>
    <col min="7171" max="7171" width="31.140625" style="162" customWidth="1"/>
    <col min="7172" max="7172" width="25" style="162" customWidth="1"/>
    <col min="7173" max="7173" width="50" style="162" customWidth="1"/>
    <col min="7174" max="7174" width="57" style="162" customWidth="1"/>
    <col min="7175" max="7175" width="57.5703125" style="162" customWidth="1"/>
    <col min="7176" max="7178" width="20.5703125" style="162" customWidth="1"/>
    <col min="7179" max="7179" width="16" style="162" customWidth="1"/>
    <col min="7180" max="7180" width="20.5703125" style="162" customWidth="1"/>
    <col min="7181" max="7181" width="21.28515625" style="162" customWidth="1"/>
    <col min="7182" max="7182" width="23.85546875" style="162" customWidth="1"/>
    <col min="7183" max="7183" width="17.85546875" style="162" customWidth="1"/>
    <col min="7184" max="7184" width="23.85546875" style="162" customWidth="1"/>
    <col min="7185" max="7185" width="58" style="162" customWidth="1"/>
    <col min="7186" max="7186" width="27" style="162" customWidth="1"/>
    <col min="7187" max="7187" width="43" style="162" customWidth="1"/>
    <col min="7188" max="7424" width="9.140625" style="162"/>
    <col min="7425" max="7425" width="7.42578125" style="162" customWidth="1"/>
    <col min="7426" max="7426" width="35.85546875" style="162" customWidth="1"/>
    <col min="7427" max="7427" width="31.140625" style="162" customWidth="1"/>
    <col min="7428" max="7428" width="25" style="162" customWidth="1"/>
    <col min="7429" max="7429" width="50" style="162" customWidth="1"/>
    <col min="7430" max="7430" width="57" style="162" customWidth="1"/>
    <col min="7431" max="7431" width="57.5703125" style="162" customWidth="1"/>
    <col min="7432" max="7434" width="20.5703125" style="162" customWidth="1"/>
    <col min="7435" max="7435" width="16" style="162" customWidth="1"/>
    <col min="7436" max="7436" width="20.5703125" style="162" customWidth="1"/>
    <col min="7437" max="7437" width="21.28515625" style="162" customWidth="1"/>
    <col min="7438" max="7438" width="23.85546875" style="162" customWidth="1"/>
    <col min="7439" max="7439" width="17.85546875" style="162" customWidth="1"/>
    <col min="7440" max="7440" width="23.85546875" style="162" customWidth="1"/>
    <col min="7441" max="7441" width="58" style="162" customWidth="1"/>
    <col min="7442" max="7442" width="27" style="162" customWidth="1"/>
    <col min="7443" max="7443" width="43" style="162" customWidth="1"/>
    <col min="7444" max="7680" width="9.140625" style="162"/>
    <col min="7681" max="7681" width="7.42578125" style="162" customWidth="1"/>
    <col min="7682" max="7682" width="35.85546875" style="162" customWidth="1"/>
    <col min="7683" max="7683" width="31.140625" style="162" customWidth="1"/>
    <col min="7684" max="7684" width="25" style="162" customWidth="1"/>
    <col min="7685" max="7685" width="50" style="162" customWidth="1"/>
    <col min="7686" max="7686" width="57" style="162" customWidth="1"/>
    <col min="7687" max="7687" width="57.5703125" style="162" customWidth="1"/>
    <col min="7688" max="7690" width="20.5703125" style="162" customWidth="1"/>
    <col min="7691" max="7691" width="16" style="162" customWidth="1"/>
    <col min="7692" max="7692" width="20.5703125" style="162" customWidth="1"/>
    <col min="7693" max="7693" width="21.28515625" style="162" customWidth="1"/>
    <col min="7694" max="7694" width="23.85546875" style="162" customWidth="1"/>
    <col min="7695" max="7695" width="17.85546875" style="162" customWidth="1"/>
    <col min="7696" max="7696" width="23.85546875" style="162" customWidth="1"/>
    <col min="7697" max="7697" width="58" style="162" customWidth="1"/>
    <col min="7698" max="7698" width="27" style="162" customWidth="1"/>
    <col min="7699" max="7699" width="43" style="162" customWidth="1"/>
    <col min="7700" max="7936" width="9.140625" style="162"/>
    <col min="7937" max="7937" width="7.42578125" style="162" customWidth="1"/>
    <col min="7938" max="7938" width="35.85546875" style="162" customWidth="1"/>
    <col min="7939" max="7939" width="31.140625" style="162" customWidth="1"/>
    <col min="7940" max="7940" width="25" style="162" customWidth="1"/>
    <col min="7941" max="7941" width="50" style="162" customWidth="1"/>
    <col min="7942" max="7942" width="57" style="162" customWidth="1"/>
    <col min="7943" max="7943" width="57.5703125" style="162" customWidth="1"/>
    <col min="7944" max="7946" width="20.5703125" style="162" customWidth="1"/>
    <col min="7947" max="7947" width="16" style="162" customWidth="1"/>
    <col min="7948" max="7948" width="20.5703125" style="162" customWidth="1"/>
    <col min="7949" max="7949" width="21.28515625" style="162" customWidth="1"/>
    <col min="7950" max="7950" width="23.85546875" style="162" customWidth="1"/>
    <col min="7951" max="7951" width="17.85546875" style="162" customWidth="1"/>
    <col min="7952" max="7952" width="23.85546875" style="162" customWidth="1"/>
    <col min="7953" max="7953" width="58" style="162" customWidth="1"/>
    <col min="7954" max="7954" width="27" style="162" customWidth="1"/>
    <col min="7955" max="7955" width="43" style="162" customWidth="1"/>
    <col min="7956" max="8192" width="9.140625" style="162"/>
    <col min="8193" max="8193" width="7.42578125" style="162" customWidth="1"/>
    <col min="8194" max="8194" width="35.85546875" style="162" customWidth="1"/>
    <col min="8195" max="8195" width="31.140625" style="162" customWidth="1"/>
    <col min="8196" max="8196" width="25" style="162" customWidth="1"/>
    <col min="8197" max="8197" width="50" style="162" customWidth="1"/>
    <col min="8198" max="8198" width="57" style="162" customWidth="1"/>
    <col min="8199" max="8199" width="57.5703125" style="162" customWidth="1"/>
    <col min="8200" max="8202" width="20.5703125" style="162" customWidth="1"/>
    <col min="8203" max="8203" width="16" style="162" customWidth="1"/>
    <col min="8204" max="8204" width="20.5703125" style="162" customWidth="1"/>
    <col min="8205" max="8205" width="21.28515625" style="162" customWidth="1"/>
    <col min="8206" max="8206" width="23.85546875" style="162" customWidth="1"/>
    <col min="8207" max="8207" width="17.85546875" style="162" customWidth="1"/>
    <col min="8208" max="8208" width="23.85546875" style="162" customWidth="1"/>
    <col min="8209" max="8209" width="58" style="162" customWidth="1"/>
    <col min="8210" max="8210" width="27" style="162" customWidth="1"/>
    <col min="8211" max="8211" width="43" style="162" customWidth="1"/>
    <col min="8212" max="8448" width="9.140625" style="162"/>
    <col min="8449" max="8449" width="7.42578125" style="162" customWidth="1"/>
    <col min="8450" max="8450" width="35.85546875" style="162" customWidth="1"/>
    <col min="8451" max="8451" width="31.140625" style="162" customWidth="1"/>
    <col min="8452" max="8452" width="25" style="162" customWidth="1"/>
    <col min="8453" max="8453" width="50" style="162" customWidth="1"/>
    <col min="8454" max="8454" width="57" style="162" customWidth="1"/>
    <col min="8455" max="8455" width="57.5703125" style="162" customWidth="1"/>
    <col min="8456" max="8458" width="20.5703125" style="162" customWidth="1"/>
    <col min="8459" max="8459" width="16" style="162" customWidth="1"/>
    <col min="8460" max="8460" width="20.5703125" style="162" customWidth="1"/>
    <col min="8461" max="8461" width="21.28515625" style="162" customWidth="1"/>
    <col min="8462" max="8462" width="23.85546875" style="162" customWidth="1"/>
    <col min="8463" max="8463" width="17.85546875" style="162" customWidth="1"/>
    <col min="8464" max="8464" width="23.85546875" style="162" customWidth="1"/>
    <col min="8465" max="8465" width="58" style="162" customWidth="1"/>
    <col min="8466" max="8466" width="27" style="162" customWidth="1"/>
    <col min="8467" max="8467" width="43" style="162" customWidth="1"/>
    <col min="8468" max="8704" width="9.140625" style="162"/>
    <col min="8705" max="8705" width="7.42578125" style="162" customWidth="1"/>
    <col min="8706" max="8706" width="35.85546875" style="162" customWidth="1"/>
    <col min="8707" max="8707" width="31.140625" style="162" customWidth="1"/>
    <col min="8708" max="8708" width="25" style="162" customWidth="1"/>
    <col min="8709" max="8709" width="50" style="162" customWidth="1"/>
    <col min="8710" max="8710" width="57" style="162" customWidth="1"/>
    <col min="8711" max="8711" width="57.5703125" style="162" customWidth="1"/>
    <col min="8712" max="8714" width="20.5703125" style="162" customWidth="1"/>
    <col min="8715" max="8715" width="16" style="162" customWidth="1"/>
    <col min="8716" max="8716" width="20.5703125" style="162" customWidth="1"/>
    <col min="8717" max="8717" width="21.28515625" style="162" customWidth="1"/>
    <col min="8718" max="8718" width="23.85546875" style="162" customWidth="1"/>
    <col min="8719" max="8719" width="17.85546875" style="162" customWidth="1"/>
    <col min="8720" max="8720" width="23.85546875" style="162" customWidth="1"/>
    <col min="8721" max="8721" width="58" style="162" customWidth="1"/>
    <col min="8722" max="8722" width="27" style="162" customWidth="1"/>
    <col min="8723" max="8723" width="43" style="162" customWidth="1"/>
    <col min="8724" max="8960" width="9.140625" style="162"/>
    <col min="8961" max="8961" width="7.42578125" style="162" customWidth="1"/>
    <col min="8962" max="8962" width="35.85546875" style="162" customWidth="1"/>
    <col min="8963" max="8963" width="31.140625" style="162" customWidth="1"/>
    <col min="8964" max="8964" width="25" style="162" customWidth="1"/>
    <col min="8965" max="8965" width="50" style="162" customWidth="1"/>
    <col min="8966" max="8966" width="57" style="162" customWidth="1"/>
    <col min="8967" max="8967" width="57.5703125" style="162" customWidth="1"/>
    <col min="8968" max="8970" width="20.5703125" style="162" customWidth="1"/>
    <col min="8971" max="8971" width="16" style="162" customWidth="1"/>
    <col min="8972" max="8972" width="20.5703125" style="162" customWidth="1"/>
    <col min="8973" max="8973" width="21.28515625" style="162" customWidth="1"/>
    <col min="8974" max="8974" width="23.85546875" style="162" customWidth="1"/>
    <col min="8975" max="8975" width="17.85546875" style="162" customWidth="1"/>
    <col min="8976" max="8976" width="23.85546875" style="162" customWidth="1"/>
    <col min="8977" max="8977" width="58" style="162" customWidth="1"/>
    <col min="8978" max="8978" width="27" style="162" customWidth="1"/>
    <col min="8979" max="8979" width="43" style="162" customWidth="1"/>
    <col min="8980" max="9216" width="9.140625" style="162"/>
    <col min="9217" max="9217" width="7.42578125" style="162" customWidth="1"/>
    <col min="9218" max="9218" width="35.85546875" style="162" customWidth="1"/>
    <col min="9219" max="9219" width="31.140625" style="162" customWidth="1"/>
    <col min="9220" max="9220" width="25" style="162" customWidth="1"/>
    <col min="9221" max="9221" width="50" style="162" customWidth="1"/>
    <col min="9222" max="9222" width="57" style="162" customWidth="1"/>
    <col min="9223" max="9223" width="57.5703125" style="162" customWidth="1"/>
    <col min="9224" max="9226" width="20.5703125" style="162" customWidth="1"/>
    <col min="9227" max="9227" width="16" style="162" customWidth="1"/>
    <col min="9228" max="9228" width="20.5703125" style="162" customWidth="1"/>
    <col min="9229" max="9229" width="21.28515625" style="162" customWidth="1"/>
    <col min="9230" max="9230" width="23.85546875" style="162" customWidth="1"/>
    <col min="9231" max="9231" width="17.85546875" style="162" customWidth="1"/>
    <col min="9232" max="9232" width="23.85546875" style="162" customWidth="1"/>
    <col min="9233" max="9233" width="58" style="162" customWidth="1"/>
    <col min="9234" max="9234" width="27" style="162" customWidth="1"/>
    <col min="9235" max="9235" width="43" style="162" customWidth="1"/>
    <col min="9236" max="9472" width="9.140625" style="162"/>
    <col min="9473" max="9473" width="7.42578125" style="162" customWidth="1"/>
    <col min="9474" max="9474" width="35.85546875" style="162" customWidth="1"/>
    <col min="9475" max="9475" width="31.140625" style="162" customWidth="1"/>
    <col min="9476" max="9476" width="25" style="162" customWidth="1"/>
    <col min="9477" max="9477" width="50" style="162" customWidth="1"/>
    <col min="9478" max="9478" width="57" style="162" customWidth="1"/>
    <col min="9479" max="9479" width="57.5703125" style="162" customWidth="1"/>
    <col min="9480" max="9482" width="20.5703125" style="162" customWidth="1"/>
    <col min="9483" max="9483" width="16" style="162" customWidth="1"/>
    <col min="9484" max="9484" width="20.5703125" style="162" customWidth="1"/>
    <col min="9485" max="9485" width="21.28515625" style="162" customWidth="1"/>
    <col min="9486" max="9486" width="23.85546875" style="162" customWidth="1"/>
    <col min="9487" max="9487" width="17.85546875" style="162" customWidth="1"/>
    <col min="9488" max="9488" width="23.85546875" style="162" customWidth="1"/>
    <col min="9489" max="9489" width="58" style="162" customWidth="1"/>
    <col min="9490" max="9490" width="27" style="162" customWidth="1"/>
    <col min="9491" max="9491" width="43" style="162" customWidth="1"/>
    <col min="9492" max="9728" width="9.140625" style="162"/>
    <col min="9729" max="9729" width="7.42578125" style="162" customWidth="1"/>
    <col min="9730" max="9730" width="35.85546875" style="162" customWidth="1"/>
    <col min="9731" max="9731" width="31.140625" style="162" customWidth="1"/>
    <col min="9732" max="9732" width="25" style="162" customWidth="1"/>
    <col min="9733" max="9733" width="50" style="162" customWidth="1"/>
    <col min="9734" max="9734" width="57" style="162" customWidth="1"/>
    <col min="9735" max="9735" width="57.5703125" style="162" customWidth="1"/>
    <col min="9736" max="9738" width="20.5703125" style="162" customWidth="1"/>
    <col min="9739" max="9739" width="16" style="162" customWidth="1"/>
    <col min="9740" max="9740" width="20.5703125" style="162" customWidth="1"/>
    <col min="9741" max="9741" width="21.28515625" style="162" customWidth="1"/>
    <col min="9742" max="9742" width="23.85546875" style="162" customWidth="1"/>
    <col min="9743" max="9743" width="17.85546875" style="162" customWidth="1"/>
    <col min="9744" max="9744" width="23.85546875" style="162" customWidth="1"/>
    <col min="9745" max="9745" width="58" style="162" customWidth="1"/>
    <col min="9746" max="9746" width="27" style="162" customWidth="1"/>
    <col min="9747" max="9747" width="43" style="162" customWidth="1"/>
    <col min="9748" max="9984" width="9.140625" style="162"/>
    <col min="9985" max="9985" width="7.42578125" style="162" customWidth="1"/>
    <col min="9986" max="9986" width="35.85546875" style="162" customWidth="1"/>
    <col min="9987" max="9987" width="31.140625" style="162" customWidth="1"/>
    <col min="9988" max="9988" width="25" style="162" customWidth="1"/>
    <col min="9989" max="9989" width="50" style="162" customWidth="1"/>
    <col min="9990" max="9990" width="57" style="162" customWidth="1"/>
    <col min="9991" max="9991" width="57.5703125" style="162" customWidth="1"/>
    <col min="9992" max="9994" width="20.5703125" style="162" customWidth="1"/>
    <col min="9995" max="9995" width="16" style="162" customWidth="1"/>
    <col min="9996" max="9996" width="20.5703125" style="162" customWidth="1"/>
    <col min="9997" max="9997" width="21.28515625" style="162" customWidth="1"/>
    <col min="9998" max="9998" width="23.85546875" style="162" customWidth="1"/>
    <col min="9999" max="9999" width="17.85546875" style="162" customWidth="1"/>
    <col min="10000" max="10000" width="23.85546875" style="162" customWidth="1"/>
    <col min="10001" max="10001" width="58" style="162" customWidth="1"/>
    <col min="10002" max="10002" width="27" style="162" customWidth="1"/>
    <col min="10003" max="10003" width="43" style="162" customWidth="1"/>
    <col min="10004" max="10240" width="9.140625" style="162"/>
    <col min="10241" max="10241" width="7.42578125" style="162" customWidth="1"/>
    <col min="10242" max="10242" width="35.85546875" style="162" customWidth="1"/>
    <col min="10243" max="10243" width="31.140625" style="162" customWidth="1"/>
    <col min="10244" max="10244" width="25" style="162" customWidth="1"/>
    <col min="10245" max="10245" width="50" style="162" customWidth="1"/>
    <col min="10246" max="10246" width="57" style="162" customWidth="1"/>
    <col min="10247" max="10247" width="57.5703125" style="162" customWidth="1"/>
    <col min="10248" max="10250" width="20.5703125" style="162" customWidth="1"/>
    <col min="10251" max="10251" width="16" style="162" customWidth="1"/>
    <col min="10252" max="10252" width="20.5703125" style="162" customWidth="1"/>
    <col min="10253" max="10253" width="21.28515625" style="162" customWidth="1"/>
    <col min="10254" max="10254" width="23.85546875" style="162" customWidth="1"/>
    <col min="10255" max="10255" width="17.85546875" style="162" customWidth="1"/>
    <col min="10256" max="10256" width="23.85546875" style="162" customWidth="1"/>
    <col min="10257" max="10257" width="58" style="162" customWidth="1"/>
    <col min="10258" max="10258" width="27" style="162" customWidth="1"/>
    <col min="10259" max="10259" width="43" style="162" customWidth="1"/>
    <col min="10260" max="10496" width="9.140625" style="162"/>
    <col min="10497" max="10497" width="7.42578125" style="162" customWidth="1"/>
    <col min="10498" max="10498" width="35.85546875" style="162" customWidth="1"/>
    <col min="10499" max="10499" width="31.140625" style="162" customWidth="1"/>
    <col min="10500" max="10500" width="25" style="162" customWidth="1"/>
    <col min="10501" max="10501" width="50" style="162" customWidth="1"/>
    <col min="10502" max="10502" width="57" style="162" customWidth="1"/>
    <col min="10503" max="10503" width="57.5703125" style="162" customWidth="1"/>
    <col min="10504" max="10506" width="20.5703125" style="162" customWidth="1"/>
    <col min="10507" max="10507" width="16" style="162" customWidth="1"/>
    <col min="10508" max="10508" width="20.5703125" style="162" customWidth="1"/>
    <col min="10509" max="10509" width="21.28515625" style="162" customWidth="1"/>
    <col min="10510" max="10510" width="23.85546875" style="162" customWidth="1"/>
    <col min="10511" max="10511" width="17.85546875" style="162" customWidth="1"/>
    <col min="10512" max="10512" width="23.85546875" style="162" customWidth="1"/>
    <col min="10513" max="10513" width="58" style="162" customWidth="1"/>
    <col min="10514" max="10514" width="27" style="162" customWidth="1"/>
    <col min="10515" max="10515" width="43" style="162" customWidth="1"/>
    <col min="10516" max="10752" width="9.140625" style="162"/>
    <col min="10753" max="10753" width="7.42578125" style="162" customWidth="1"/>
    <col min="10754" max="10754" width="35.85546875" style="162" customWidth="1"/>
    <col min="10755" max="10755" width="31.140625" style="162" customWidth="1"/>
    <col min="10756" max="10756" width="25" style="162" customWidth="1"/>
    <col min="10757" max="10757" width="50" style="162" customWidth="1"/>
    <col min="10758" max="10758" width="57" style="162" customWidth="1"/>
    <col min="10759" max="10759" width="57.5703125" style="162" customWidth="1"/>
    <col min="10760" max="10762" width="20.5703125" style="162" customWidth="1"/>
    <col min="10763" max="10763" width="16" style="162" customWidth="1"/>
    <col min="10764" max="10764" width="20.5703125" style="162" customWidth="1"/>
    <col min="10765" max="10765" width="21.28515625" style="162" customWidth="1"/>
    <col min="10766" max="10766" width="23.85546875" style="162" customWidth="1"/>
    <col min="10767" max="10767" width="17.85546875" style="162" customWidth="1"/>
    <col min="10768" max="10768" width="23.85546875" style="162" customWidth="1"/>
    <col min="10769" max="10769" width="58" style="162" customWidth="1"/>
    <col min="10770" max="10770" width="27" style="162" customWidth="1"/>
    <col min="10771" max="10771" width="43" style="162" customWidth="1"/>
    <col min="10772" max="11008" width="9.140625" style="162"/>
    <col min="11009" max="11009" width="7.42578125" style="162" customWidth="1"/>
    <col min="11010" max="11010" width="35.85546875" style="162" customWidth="1"/>
    <col min="11011" max="11011" width="31.140625" style="162" customWidth="1"/>
    <col min="11012" max="11012" width="25" style="162" customWidth="1"/>
    <col min="11013" max="11013" width="50" style="162" customWidth="1"/>
    <col min="11014" max="11014" width="57" style="162" customWidth="1"/>
    <col min="11015" max="11015" width="57.5703125" style="162" customWidth="1"/>
    <col min="11016" max="11018" width="20.5703125" style="162" customWidth="1"/>
    <col min="11019" max="11019" width="16" style="162" customWidth="1"/>
    <col min="11020" max="11020" width="20.5703125" style="162" customWidth="1"/>
    <col min="11021" max="11021" width="21.28515625" style="162" customWidth="1"/>
    <col min="11022" max="11022" width="23.85546875" style="162" customWidth="1"/>
    <col min="11023" max="11023" width="17.85546875" style="162" customWidth="1"/>
    <col min="11024" max="11024" width="23.85546875" style="162" customWidth="1"/>
    <col min="11025" max="11025" width="58" style="162" customWidth="1"/>
    <col min="11026" max="11026" width="27" style="162" customWidth="1"/>
    <col min="11027" max="11027" width="43" style="162" customWidth="1"/>
    <col min="11028" max="11264" width="9.140625" style="162"/>
    <col min="11265" max="11265" width="7.42578125" style="162" customWidth="1"/>
    <col min="11266" max="11266" width="35.85546875" style="162" customWidth="1"/>
    <col min="11267" max="11267" width="31.140625" style="162" customWidth="1"/>
    <col min="11268" max="11268" width="25" style="162" customWidth="1"/>
    <col min="11269" max="11269" width="50" style="162" customWidth="1"/>
    <col min="11270" max="11270" width="57" style="162" customWidth="1"/>
    <col min="11271" max="11271" width="57.5703125" style="162" customWidth="1"/>
    <col min="11272" max="11274" width="20.5703125" style="162" customWidth="1"/>
    <col min="11275" max="11275" width="16" style="162" customWidth="1"/>
    <col min="11276" max="11276" width="20.5703125" style="162" customWidth="1"/>
    <col min="11277" max="11277" width="21.28515625" style="162" customWidth="1"/>
    <col min="11278" max="11278" width="23.85546875" style="162" customWidth="1"/>
    <col min="11279" max="11279" width="17.85546875" style="162" customWidth="1"/>
    <col min="11280" max="11280" width="23.85546875" style="162" customWidth="1"/>
    <col min="11281" max="11281" width="58" style="162" customWidth="1"/>
    <col min="11282" max="11282" width="27" style="162" customWidth="1"/>
    <col min="11283" max="11283" width="43" style="162" customWidth="1"/>
    <col min="11284" max="11520" width="9.140625" style="162"/>
    <col min="11521" max="11521" width="7.42578125" style="162" customWidth="1"/>
    <col min="11522" max="11522" width="35.85546875" style="162" customWidth="1"/>
    <col min="11523" max="11523" width="31.140625" style="162" customWidth="1"/>
    <col min="11524" max="11524" width="25" style="162" customWidth="1"/>
    <col min="11525" max="11525" width="50" style="162" customWidth="1"/>
    <col min="11526" max="11526" width="57" style="162" customWidth="1"/>
    <col min="11527" max="11527" width="57.5703125" style="162" customWidth="1"/>
    <col min="11528" max="11530" width="20.5703125" style="162" customWidth="1"/>
    <col min="11531" max="11531" width="16" style="162" customWidth="1"/>
    <col min="11532" max="11532" width="20.5703125" style="162" customWidth="1"/>
    <col min="11533" max="11533" width="21.28515625" style="162" customWidth="1"/>
    <col min="11534" max="11534" width="23.85546875" style="162" customWidth="1"/>
    <col min="11535" max="11535" width="17.85546875" style="162" customWidth="1"/>
    <col min="11536" max="11536" width="23.85546875" style="162" customWidth="1"/>
    <col min="11537" max="11537" width="58" style="162" customWidth="1"/>
    <col min="11538" max="11538" width="27" style="162" customWidth="1"/>
    <col min="11539" max="11539" width="43" style="162" customWidth="1"/>
    <col min="11540" max="11776" width="9.140625" style="162"/>
    <col min="11777" max="11777" width="7.42578125" style="162" customWidth="1"/>
    <col min="11778" max="11778" width="35.85546875" style="162" customWidth="1"/>
    <col min="11779" max="11779" width="31.140625" style="162" customWidth="1"/>
    <col min="11780" max="11780" width="25" style="162" customWidth="1"/>
    <col min="11781" max="11781" width="50" style="162" customWidth="1"/>
    <col min="11782" max="11782" width="57" style="162" customWidth="1"/>
    <col min="11783" max="11783" width="57.5703125" style="162" customWidth="1"/>
    <col min="11784" max="11786" width="20.5703125" style="162" customWidth="1"/>
    <col min="11787" max="11787" width="16" style="162" customWidth="1"/>
    <col min="11788" max="11788" width="20.5703125" style="162" customWidth="1"/>
    <col min="11789" max="11789" width="21.28515625" style="162" customWidth="1"/>
    <col min="11790" max="11790" width="23.85546875" style="162" customWidth="1"/>
    <col min="11791" max="11791" width="17.85546875" style="162" customWidth="1"/>
    <col min="11792" max="11792" width="23.85546875" style="162" customWidth="1"/>
    <col min="11793" max="11793" width="58" style="162" customWidth="1"/>
    <col min="11794" max="11794" width="27" style="162" customWidth="1"/>
    <col min="11795" max="11795" width="43" style="162" customWidth="1"/>
    <col min="11796" max="12032" width="9.140625" style="162"/>
    <col min="12033" max="12033" width="7.42578125" style="162" customWidth="1"/>
    <col min="12034" max="12034" width="35.85546875" style="162" customWidth="1"/>
    <col min="12035" max="12035" width="31.140625" style="162" customWidth="1"/>
    <col min="12036" max="12036" width="25" style="162" customWidth="1"/>
    <col min="12037" max="12037" width="50" style="162" customWidth="1"/>
    <col min="12038" max="12038" width="57" style="162" customWidth="1"/>
    <col min="12039" max="12039" width="57.5703125" style="162" customWidth="1"/>
    <col min="12040" max="12042" width="20.5703125" style="162" customWidth="1"/>
    <col min="12043" max="12043" width="16" style="162" customWidth="1"/>
    <col min="12044" max="12044" width="20.5703125" style="162" customWidth="1"/>
    <col min="12045" max="12045" width="21.28515625" style="162" customWidth="1"/>
    <col min="12046" max="12046" width="23.85546875" style="162" customWidth="1"/>
    <col min="12047" max="12047" width="17.85546875" style="162" customWidth="1"/>
    <col min="12048" max="12048" width="23.85546875" style="162" customWidth="1"/>
    <col min="12049" max="12049" width="58" style="162" customWidth="1"/>
    <col min="12050" max="12050" width="27" style="162" customWidth="1"/>
    <col min="12051" max="12051" width="43" style="162" customWidth="1"/>
    <col min="12052" max="12288" width="9.140625" style="162"/>
    <col min="12289" max="12289" width="7.42578125" style="162" customWidth="1"/>
    <col min="12290" max="12290" width="35.85546875" style="162" customWidth="1"/>
    <col min="12291" max="12291" width="31.140625" style="162" customWidth="1"/>
    <col min="12292" max="12292" width="25" style="162" customWidth="1"/>
    <col min="12293" max="12293" width="50" style="162" customWidth="1"/>
    <col min="12294" max="12294" width="57" style="162" customWidth="1"/>
    <col min="12295" max="12295" width="57.5703125" style="162" customWidth="1"/>
    <col min="12296" max="12298" width="20.5703125" style="162" customWidth="1"/>
    <col min="12299" max="12299" width="16" style="162" customWidth="1"/>
    <col min="12300" max="12300" width="20.5703125" style="162" customWidth="1"/>
    <col min="12301" max="12301" width="21.28515625" style="162" customWidth="1"/>
    <col min="12302" max="12302" width="23.85546875" style="162" customWidth="1"/>
    <col min="12303" max="12303" width="17.85546875" style="162" customWidth="1"/>
    <col min="12304" max="12304" width="23.85546875" style="162" customWidth="1"/>
    <col min="12305" max="12305" width="58" style="162" customWidth="1"/>
    <col min="12306" max="12306" width="27" style="162" customWidth="1"/>
    <col min="12307" max="12307" width="43" style="162" customWidth="1"/>
    <col min="12308" max="12544" width="9.140625" style="162"/>
    <col min="12545" max="12545" width="7.42578125" style="162" customWidth="1"/>
    <col min="12546" max="12546" width="35.85546875" style="162" customWidth="1"/>
    <col min="12547" max="12547" width="31.140625" style="162" customWidth="1"/>
    <col min="12548" max="12548" width="25" style="162" customWidth="1"/>
    <col min="12549" max="12549" width="50" style="162" customWidth="1"/>
    <col min="12550" max="12550" width="57" style="162" customWidth="1"/>
    <col min="12551" max="12551" width="57.5703125" style="162" customWidth="1"/>
    <col min="12552" max="12554" width="20.5703125" style="162" customWidth="1"/>
    <col min="12555" max="12555" width="16" style="162" customWidth="1"/>
    <col min="12556" max="12556" width="20.5703125" style="162" customWidth="1"/>
    <col min="12557" max="12557" width="21.28515625" style="162" customWidth="1"/>
    <col min="12558" max="12558" width="23.85546875" style="162" customWidth="1"/>
    <col min="12559" max="12559" width="17.85546875" style="162" customWidth="1"/>
    <col min="12560" max="12560" width="23.85546875" style="162" customWidth="1"/>
    <col min="12561" max="12561" width="58" style="162" customWidth="1"/>
    <col min="12562" max="12562" width="27" style="162" customWidth="1"/>
    <col min="12563" max="12563" width="43" style="162" customWidth="1"/>
    <col min="12564" max="12800" width="9.140625" style="162"/>
    <col min="12801" max="12801" width="7.42578125" style="162" customWidth="1"/>
    <col min="12802" max="12802" width="35.85546875" style="162" customWidth="1"/>
    <col min="12803" max="12803" width="31.140625" style="162" customWidth="1"/>
    <col min="12804" max="12804" width="25" style="162" customWidth="1"/>
    <col min="12805" max="12805" width="50" style="162" customWidth="1"/>
    <col min="12806" max="12806" width="57" style="162" customWidth="1"/>
    <col min="12807" max="12807" width="57.5703125" style="162" customWidth="1"/>
    <col min="12808" max="12810" width="20.5703125" style="162" customWidth="1"/>
    <col min="12811" max="12811" width="16" style="162" customWidth="1"/>
    <col min="12812" max="12812" width="20.5703125" style="162" customWidth="1"/>
    <col min="12813" max="12813" width="21.28515625" style="162" customWidth="1"/>
    <col min="12814" max="12814" width="23.85546875" style="162" customWidth="1"/>
    <col min="12815" max="12815" width="17.85546875" style="162" customWidth="1"/>
    <col min="12816" max="12816" width="23.85546875" style="162" customWidth="1"/>
    <col min="12817" max="12817" width="58" style="162" customWidth="1"/>
    <col min="12818" max="12818" width="27" style="162" customWidth="1"/>
    <col min="12819" max="12819" width="43" style="162" customWidth="1"/>
    <col min="12820" max="13056" width="9.140625" style="162"/>
    <col min="13057" max="13057" width="7.42578125" style="162" customWidth="1"/>
    <col min="13058" max="13058" width="35.85546875" style="162" customWidth="1"/>
    <col min="13059" max="13059" width="31.140625" style="162" customWidth="1"/>
    <col min="13060" max="13060" width="25" style="162" customWidth="1"/>
    <col min="13061" max="13061" width="50" style="162" customWidth="1"/>
    <col min="13062" max="13062" width="57" style="162" customWidth="1"/>
    <col min="13063" max="13063" width="57.5703125" style="162" customWidth="1"/>
    <col min="13064" max="13066" width="20.5703125" style="162" customWidth="1"/>
    <col min="13067" max="13067" width="16" style="162" customWidth="1"/>
    <col min="13068" max="13068" width="20.5703125" style="162" customWidth="1"/>
    <col min="13069" max="13069" width="21.28515625" style="162" customWidth="1"/>
    <col min="13070" max="13070" width="23.85546875" style="162" customWidth="1"/>
    <col min="13071" max="13071" width="17.85546875" style="162" customWidth="1"/>
    <col min="13072" max="13072" width="23.85546875" style="162" customWidth="1"/>
    <col min="13073" max="13073" width="58" style="162" customWidth="1"/>
    <col min="13074" max="13074" width="27" style="162" customWidth="1"/>
    <col min="13075" max="13075" width="43" style="162" customWidth="1"/>
    <col min="13076" max="13312" width="9.140625" style="162"/>
    <col min="13313" max="13313" width="7.42578125" style="162" customWidth="1"/>
    <col min="13314" max="13314" width="35.85546875" style="162" customWidth="1"/>
    <col min="13315" max="13315" width="31.140625" style="162" customWidth="1"/>
    <col min="13316" max="13316" width="25" style="162" customWidth="1"/>
    <col min="13317" max="13317" width="50" style="162" customWidth="1"/>
    <col min="13318" max="13318" width="57" style="162" customWidth="1"/>
    <col min="13319" max="13319" width="57.5703125" style="162" customWidth="1"/>
    <col min="13320" max="13322" width="20.5703125" style="162" customWidth="1"/>
    <col min="13323" max="13323" width="16" style="162" customWidth="1"/>
    <col min="13324" max="13324" width="20.5703125" style="162" customWidth="1"/>
    <col min="13325" max="13325" width="21.28515625" style="162" customWidth="1"/>
    <col min="13326" max="13326" width="23.85546875" style="162" customWidth="1"/>
    <col min="13327" max="13327" width="17.85546875" style="162" customWidth="1"/>
    <col min="13328" max="13328" width="23.85546875" style="162" customWidth="1"/>
    <col min="13329" max="13329" width="58" style="162" customWidth="1"/>
    <col min="13330" max="13330" width="27" style="162" customWidth="1"/>
    <col min="13331" max="13331" width="43" style="162" customWidth="1"/>
    <col min="13332" max="13568" width="9.140625" style="162"/>
    <col min="13569" max="13569" width="7.42578125" style="162" customWidth="1"/>
    <col min="13570" max="13570" width="35.85546875" style="162" customWidth="1"/>
    <col min="13571" max="13571" width="31.140625" style="162" customWidth="1"/>
    <col min="13572" max="13572" width="25" style="162" customWidth="1"/>
    <col min="13573" max="13573" width="50" style="162" customWidth="1"/>
    <col min="13574" max="13574" width="57" style="162" customWidth="1"/>
    <col min="13575" max="13575" width="57.5703125" style="162" customWidth="1"/>
    <col min="13576" max="13578" width="20.5703125" style="162" customWidth="1"/>
    <col min="13579" max="13579" width="16" style="162" customWidth="1"/>
    <col min="13580" max="13580" width="20.5703125" style="162" customWidth="1"/>
    <col min="13581" max="13581" width="21.28515625" style="162" customWidth="1"/>
    <col min="13582" max="13582" width="23.85546875" style="162" customWidth="1"/>
    <col min="13583" max="13583" width="17.85546875" style="162" customWidth="1"/>
    <col min="13584" max="13584" width="23.85546875" style="162" customWidth="1"/>
    <col min="13585" max="13585" width="58" style="162" customWidth="1"/>
    <col min="13586" max="13586" width="27" style="162" customWidth="1"/>
    <col min="13587" max="13587" width="43" style="162" customWidth="1"/>
    <col min="13588" max="13824" width="9.140625" style="162"/>
    <col min="13825" max="13825" width="7.42578125" style="162" customWidth="1"/>
    <col min="13826" max="13826" width="35.85546875" style="162" customWidth="1"/>
    <col min="13827" max="13827" width="31.140625" style="162" customWidth="1"/>
    <col min="13828" max="13828" width="25" style="162" customWidth="1"/>
    <col min="13829" max="13829" width="50" style="162" customWidth="1"/>
    <col min="13830" max="13830" width="57" style="162" customWidth="1"/>
    <col min="13831" max="13831" width="57.5703125" style="162" customWidth="1"/>
    <col min="13832" max="13834" width="20.5703125" style="162" customWidth="1"/>
    <col min="13835" max="13835" width="16" style="162" customWidth="1"/>
    <col min="13836" max="13836" width="20.5703125" style="162" customWidth="1"/>
    <col min="13837" max="13837" width="21.28515625" style="162" customWidth="1"/>
    <col min="13838" max="13838" width="23.85546875" style="162" customWidth="1"/>
    <col min="13839" max="13839" width="17.85546875" style="162" customWidth="1"/>
    <col min="13840" max="13840" width="23.85546875" style="162" customWidth="1"/>
    <col min="13841" max="13841" width="58" style="162" customWidth="1"/>
    <col min="13842" max="13842" width="27" style="162" customWidth="1"/>
    <col min="13843" max="13843" width="43" style="162" customWidth="1"/>
    <col min="13844" max="14080" width="9.140625" style="162"/>
    <col min="14081" max="14081" width="7.42578125" style="162" customWidth="1"/>
    <col min="14082" max="14082" width="35.85546875" style="162" customWidth="1"/>
    <col min="14083" max="14083" width="31.140625" style="162" customWidth="1"/>
    <col min="14084" max="14084" width="25" style="162" customWidth="1"/>
    <col min="14085" max="14085" width="50" style="162" customWidth="1"/>
    <col min="14086" max="14086" width="57" style="162" customWidth="1"/>
    <col min="14087" max="14087" width="57.5703125" style="162" customWidth="1"/>
    <col min="14088" max="14090" width="20.5703125" style="162" customWidth="1"/>
    <col min="14091" max="14091" width="16" style="162" customWidth="1"/>
    <col min="14092" max="14092" width="20.5703125" style="162" customWidth="1"/>
    <col min="14093" max="14093" width="21.28515625" style="162" customWidth="1"/>
    <col min="14094" max="14094" width="23.85546875" style="162" customWidth="1"/>
    <col min="14095" max="14095" width="17.85546875" style="162" customWidth="1"/>
    <col min="14096" max="14096" width="23.85546875" style="162" customWidth="1"/>
    <col min="14097" max="14097" width="58" style="162" customWidth="1"/>
    <col min="14098" max="14098" width="27" style="162" customWidth="1"/>
    <col min="14099" max="14099" width="43" style="162" customWidth="1"/>
    <col min="14100" max="14336" width="9.140625" style="162"/>
    <col min="14337" max="14337" width="7.42578125" style="162" customWidth="1"/>
    <col min="14338" max="14338" width="35.85546875" style="162" customWidth="1"/>
    <col min="14339" max="14339" width="31.140625" style="162" customWidth="1"/>
    <col min="14340" max="14340" width="25" style="162" customWidth="1"/>
    <col min="14341" max="14341" width="50" style="162" customWidth="1"/>
    <col min="14342" max="14342" width="57" style="162" customWidth="1"/>
    <col min="14343" max="14343" width="57.5703125" style="162" customWidth="1"/>
    <col min="14344" max="14346" width="20.5703125" style="162" customWidth="1"/>
    <col min="14347" max="14347" width="16" style="162" customWidth="1"/>
    <col min="14348" max="14348" width="20.5703125" style="162" customWidth="1"/>
    <col min="14349" max="14349" width="21.28515625" style="162" customWidth="1"/>
    <col min="14350" max="14350" width="23.85546875" style="162" customWidth="1"/>
    <col min="14351" max="14351" width="17.85546875" style="162" customWidth="1"/>
    <col min="14352" max="14352" width="23.85546875" style="162" customWidth="1"/>
    <col min="14353" max="14353" width="58" style="162" customWidth="1"/>
    <col min="14354" max="14354" width="27" style="162" customWidth="1"/>
    <col min="14355" max="14355" width="43" style="162" customWidth="1"/>
    <col min="14356" max="14592" width="9.140625" style="162"/>
    <col min="14593" max="14593" width="7.42578125" style="162" customWidth="1"/>
    <col min="14594" max="14594" width="35.85546875" style="162" customWidth="1"/>
    <col min="14595" max="14595" width="31.140625" style="162" customWidth="1"/>
    <col min="14596" max="14596" width="25" style="162" customWidth="1"/>
    <col min="14597" max="14597" width="50" style="162" customWidth="1"/>
    <col min="14598" max="14598" width="57" style="162" customWidth="1"/>
    <col min="14599" max="14599" width="57.5703125" style="162" customWidth="1"/>
    <col min="14600" max="14602" width="20.5703125" style="162" customWidth="1"/>
    <col min="14603" max="14603" width="16" style="162" customWidth="1"/>
    <col min="14604" max="14604" width="20.5703125" style="162" customWidth="1"/>
    <col min="14605" max="14605" width="21.28515625" style="162" customWidth="1"/>
    <col min="14606" max="14606" width="23.85546875" style="162" customWidth="1"/>
    <col min="14607" max="14607" width="17.85546875" style="162" customWidth="1"/>
    <col min="14608" max="14608" width="23.85546875" style="162" customWidth="1"/>
    <col min="14609" max="14609" width="58" style="162" customWidth="1"/>
    <col min="14610" max="14610" width="27" style="162" customWidth="1"/>
    <col min="14611" max="14611" width="43" style="162" customWidth="1"/>
    <col min="14612" max="14848" width="9.140625" style="162"/>
    <col min="14849" max="14849" width="7.42578125" style="162" customWidth="1"/>
    <col min="14850" max="14850" width="35.85546875" style="162" customWidth="1"/>
    <col min="14851" max="14851" width="31.140625" style="162" customWidth="1"/>
    <col min="14852" max="14852" width="25" style="162" customWidth="1"/>
    <col min="14853" max="14853" width="50" style="162" customWidth="1"/>
    <col min="14854" max="14854" width="57" style="162" customWidth="1"/>
    <col min="14855" max="14855" width="57.5703125" style="162" customWidth="1"/>
    <col min="14856" max="14858" width="20.5703125" style="162" customWidth="1"/>
    <col min="14859" max="14859" width="16" style="162" customWidth="1"/>
    <col min="14860" max="14860" width="20.5703125" style="162" customWidth="1"/>
    <col min="14861" max="14861" width="21.28515625" style="162" customWidth="1"/>
    <col min="14862" max="14862" width="23.85546875" style="162" customWidth="1"/>
    <col min="14863" max="14863" width="17.85546875" style="162" customWidth="1"/>
    <col min="14864" max="14864" width="23.85546875" style="162" customWidth="1"/>
    <col min="14865" max="14865" width="58" style="162" customWidth="1"/>
    <col min="14866" max="14866" width="27" style="162" customWidth="1"/>
    <col min="14867" max="14867" width="43" style="162" customWidth="1"/>
    <col min="14868" max="15104" width="9.140625" style="162"/>
    <col min="15105" max="15105" width="7.42578125" style="162" customWidth="1"/>
    <col min="15106" max="15106" width="35.85546875" style="162" customWidth="1"/>
    <col min="15107" max="15107" width="31.140625" style="162" customWidth="1"/>
    <col min="15108" max="15108" width="25" style="162" customWidth="1"/>
    <col min="15109" max="15109" width="50" style="162" customWidth="1"/>
    <col min="15110" max="15110" width="57" style="162" customWidth="1"/>
    <col min="15111" max="15111" width="57.5703125" style="162" customWidth="1"/>
    <col min="15112" max="15114" width="20.5703125" style="162" customWidth="1"/>
    <col min="15115" max="15115" width="16" style="162" customWidth="1"/>
    <col min="15116" max="15116" width="20.5703125" style="162" customWidth="1"/>
    <col min="15117" max="15117" width="21.28515625" style="162" customWidth="1"/>
    <col min="15118" max="15118" width="23.85546875" style="162" customWidth="1"/>
    <col min="15119" max="15119" width="17.85546875" style="162" customWidth="1"/>
    <col min="15120" max="15120" width="23.85546875" style="162" customWidth="1"/>
    <col min="15121" max="15121" width="58" style="162" customWidth="1"/>
    <col min="15122" max="15122" width="27" style="162" customWidth="1"/>
    <col min="15123" max="15123" width="43" style="162" customWidth="1"/>
    <col min="15124" max="15360" width="9.140625" style="162"/>
    <col min="15361" max="15361" width="7.42578125" style="162" customWidth="1"/>
    <col min="15362" max="15362" width="35.85546875" style="162" customWidth="1"/>
    <col min="15363" max="15363" width="31.140625" style="162" customWidth="1"/>
    <col min="15364" max="15364" width="25" style="162" customWidth="1"/>
    <col min="15365" max="15365" width="50" style="162" customWidth="1"/>
    <col min="15366" max="15366" width="57" style="162" customWidth="1"/>
    <col min="15367" max="15367" width="57.5703125" style="162" customWidth="1"/>
    <col min="15368" max="15370" width="20.5703125" style="162" customWidth="1"/>
    <col min="15371" max="15371" width="16" style="162" customWidth="1"/>
    <col min="15372" max="15372" width="20.5703125" style="162" customWidth="1"/>
    <col min="15373" max="15373" width="21.28515625" style="162" customWidth="1"/>
    <col min="15374" max="15374" width="23.85546875" style="162" customWidth="1"/>
    <col min="15375" max="15375" width="17.85546875" style="162" customWidth="1"/>
    <col min="15376" max="15376" width="23.85546875" style="162" customWidth="1"/>
    <col min="15377" max="15377" width="58" style="162" customWidth="1"/>
    <col min="15378" max="15378" width="27" style="162" customWidth="1"/>
    <col min="15379" max="15379" width="43" style="162" customWidth="1"/>
    <col min="15380" max="15616" width="9.140625" style="162"/>
    <col min="15617" max="15617" width="7.42578125" style="162" customWidth="1"/>
    <col min="15618" max="15618" width="35.85546875" style="162" customWidth="1"/>
    <col min="15619" max="15619" width="31.140625" style="162" customWidth="1"/>
    <col min="15620" max="15620" width="25" style="162" customWidth="1"/>
    <col min="15621" max="15621" width="50" style="162" customWidth="1"/>
    <col min="15622" max="15622" width="57" style="162" customWidth="1"/>
    <col min="15623" max="15623" width="57.5703125" style="162" customWidth="1"/>
    <col min="15624" max="15626" width="20.5703125" style="162" customWidth="1"/>
    <col min="15627" max="15627" width="16" style="162" customWidth="1"/>
    <col min="15628" max="15628" width="20.5703125" style="162" customWidth="1"/>
    <col min="15629" max="15629" width="21.28515625" style="162" customWidth="1"/>
    <col min="15630" max="15630" width="23.85546875" style="162" customWidth="1"/>
    <col min="15631" max="15631" width="17.85546875" style="162" customWidth="1"/>
    <col min="15632" max="15632" width="23.85546875" style="162" customWidth="1"/>
    <col min="15633" max="15633" width="58" style="162" customWidth="1"/>
    <col min="15634" max="15634" width="27" style="162" customWidth="1"/>
    <col min="15635" max="15635" width="43" style="162" customWidth="1"/>
    <col min="15636" max="15872" width="9.140625" style="162"/>
    <col min="15873" max="15873" width="7.42578125" style="162" customWidth="1"/>
    <col min="15874" max="15874" width="35.85546875" style="162" customWidth="1"/>
    <col min="15875" max="15875" width="31.140625" style="162" customWidth="1"/>
    <col min="15876" max="15876" width="25" style="162" customWidth="1"/>
    <col min="15877" max="15877" width="50" style="162" customWidth="1"/>
    <col min="15878" max="15878" width="57" style="162" customWidth="1"/>
    <col min="15879" max="15879" width="57.5703125" style="162" customWidth="1"/>
    <col min="15880" max="15882" width="20.5703125" style="162" customWidth="1"/>
    <col min="15883" max="15883" width="16" style="162" customWidth="1"/>
    <col min="15884" max="15884" width="20.5703125" style="162" customWidth="1"/>
    <col min="15885" max="15885" width="21.28515625" style="162" customWidth="1"/>
    <col min="15886" max="15886" width="23.85546875" style="162" customWidth="1"/>
    <col min="15887" max="15887" width="17.85546875" style="162" customWidth="1"/>
    <col min="15888" max="15888" width="23.85546875" style="162" customWidth="1"/>
    <col min="15889" max="15889" width="58" style="162" customWidth="1"/>
    <col min="15890" max="15890" width="27" style="162" customWidth="1"/>
    <col min="15891" max="15891" width="43" style="162" customWidth="1"/>
    <col min="15892" max="16128" width="9.140625" style="162"/>
    <col min="16129" max="16129" width="7.42578125" style="162" customWidth="1"/>
    <col min="16130" max="16130" width="35.85546875" style="162" customWidth="1"/>
    <col min="16131" max="16131" width="31.140625" style="162" customWidth="1"/>
    <col min="16132" max="16132" width="25" style="162" customWidth="1"/>
    <col min="16133" max="16133" width="50" style="162" customWidth="1"/>
    <col min="16134" max="16134" width="57" style="162" customWidth="1"/>
    <col min="16135" max="16135" width="57.5703125" style="162" customWidth="1"/>
    <col min="16136" max="16138" width="20.5703125" style="162" customWidth="1"/>
    <col min="16139" max="16139" width="16" style="162" customWidth="1"/>
    <col min="16140" max="16140" width="20.5703125" style="162" customWidth="1"/>
    <col min="16141" max="16141" width="21.28515625" style="162" customWidth="1"/>
    <col min="16142" max="16142" width="23.85546875" style="162" customWidth="1"/>
    <col min="16143" max="16143" width="17.85546875" style="162" customWidth="1"/>
    <col min="16144" max="16144" width="23.85546875" style="162" customWidth="1"/>
    <col min="16145" max="16145" width="58" style="162" customWidth="1"/>
    <col min="16146" max="16146" width="27" style="162" customWidth="1"/>
    <col min="16147" max="16147" width="43" style="162" customWidth="1"/>
    <col min="16148" max="16384" width="9.140625" style="162"/>
  </cols>
  <sheetData>
    <row r="1" spans="1:28" s="170" customFormat="1" ht="18.75" x14ac:dyDescent="0.3">
      <c r="S1" s="172"/>
    </row>
    <row r="2" spans="1:28" s="170" customFormat="1" ht="18.75" customHeigh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row>
    <row r="3" spans="1:28" s="170" customFormat="1" ht="15.75" x14ac:dyDescent="0.2">
      <c r="A3" s="173"/>
    </row>
    <row r="4" spans="1:28" s="170" customFormat="1" ht="18.75" x14ac:dyDescent="0.2">
      <c r="A4" s="279" t="s">
        <v>6</v>
      </c>
      <c r="B4" s="279"/>
      <c r="C4" s="279"/>
      <c r="D4" s="279"/>
      <c r="E4" s="279"/>
      <c r="F4" s="279"/>
      <c r="G4" s="279"/>
      <c r="H4" s="279"/>
      <c r="I4" s="279"/>
      <c r="J4" s="279"/>
      <c r="K4" s="279"/>
      <c r="L4" s="279"/>
      <c r="M4" s="279"/>
      <c r="N4" s="279"/>
      <c r="O4" s="279"/>
      <c r="P4" s="279"/>
      <c r="Q4" s="279"/>
      <c r="R4" s="279"/>
      <c r="S4" s="279"/>
      <c r="T4" s="171"/>
      <c r="U4" s="171"/>
      <c r="V4" s="171"/>
      <c r="W4" s="171"/>
      <c r="X4" s="171"/>
      <c r="Y4" s="171"/>
      <c r="Z4" s="171"/>
      <c r="AA4" s="171"/>
      <c r="AB4" s="171"/>
    </row>
    <row r="5" spans="1:28" s="170" customFormat="1" ht="18.75" x14ac:dyDescent="0.2">
      <c r="A5" s="279"/>
      <c r="B5" s="279"/>
      <c r="C5" s="279"/>
      <c r="D5" s="279"/>
      <c r="E5" s="279"/>
      <c r="F5" s="279"/>
      <c r="G5" s="279"/>
      <c r="H5" s="279"/>
      <c r="I5" s="279"/>
      <c r="J5" s="279"/>
      <c r="K5" s="279"/>
      <c r="L5" s="279"/>
      <c r="M5" s="279"/>
      <c r="N5" s="279"/>
      <c r="O5" s="279"/>
      <c r="P5" s="279"/>
      <c r="Q5" s="279"/>
      <c r="R5" s="279"/>
      <c r="S5" s="279"/>
      <c r="T5" s="171"/>
      <c r="U5" s="171"/>
      <c r="V5" s="171"/>
      <c r="W5" s="171"/>
      <c r="X5" s="171"/>
      <c r="Y5" s="171"/>
      <c r="Z5" s="171"/>
      <c r="AA5" s="171"/>
      <c r="AB5" s="171"/>
    </row>
    <row r="6" spans="1:28" s="170" customFormat="1" ht="18.75" x14ac:dyDescent="0.2">
      <c r="A6" s="279" t="str">
        <f>'1. паспорт местоположение'!A6:C6</f>
        <v>АО "Электросети Кубани"</v>
      </c>
      <c r="B6" s="279"/>
      <c r="C6" s="279"/>
      <c r="D6" s="279"/>
      <c r="E6" s="279"/>
      <c r="F6" s="279"/>
      <c r="G6" s="279"/>
      <c r="H6" s="279"/>
      <c r="I6" s="279"/>
      <c r="J6" s="279"/>
      <c r="K6" s="279"/>
      <c r="L6" s="279"/>
      <c r="M6" s="279"/>
      <c r="N6" s="279"/>
      <c r="O6" s="279"/>
      <c r="P6" s="279"/>
      <c r="Q6" s="279"/>
      <c r="R6" s="279"/>
      <c r="S6" s="279"/>
      <c r="T6" s="171"/>
      <c r="U6" s="171"/>
      <c r="V6" s="171"/>
      <c r="W6" s="171"/>
      <c r="X6" s="171"/>
      <c r="Y6" s="171"/>
      <c r="Z6" s="171"/>
      <c r="AA6" s="171"/>
      <c r="AB6" s="171"/>
    </row>
    <row r="7" spans="1:28" s="170" customFormat="1" ht="18.75" x14ac:dyDescent="0.2">
      <c r="A7" s="276" t="s">
        <v>5</v>
      </c>
      <c r="B7" s="276"/>
      <c r="C7" s="276"/>
      <c r="D7" s="276"/>
      <c r="E7" s="276"/>
      <c r="F7" s="276"/>
      <c r="G7" s="276"/>
      <c r="H7" s="276"/>
      <c r="I7" s="276"/>
      <c r="J7" s="276"/>
      <c r="K7" s="276"/>
      <c r="L7" s="276"/>
      <c r="M7" s="276"/>
      <c r="N7" s="276"/>
      <c r="O7" s="276"/>
      <c r="P7" s="276"/>
      <c r="Q7" s="276"/>
      <c r="R7" s="276"/>
      <c r="S7" s="276"/>
      <c r="T7" s="171"/>
      <c r="U7" s="171"/>
      <c r="V7" s="171"/>
      <c r="W7" s="171"/>
      <c r="X7" s="171"/>
      <c r="Y7" s="171"/>
      <c r="Z7" s="171"/>
      <c r="AA7" s="171"/>
      <c r="AB7" s="171"/>
    </row>
    <row r="8" spans="1:28" s="170" customFormat="1" ht="18.75" x14ac:dyDescent="0.2">
      <c r="A8" s="279"/>
      <c r="B8" s="279"/>
      <c r="C8" s="279"/>
      <c r="D8" s="279"/>
      <c r="E8" s="279"/>
      <c r="F8" s="279"/>
      <c r="G8" s="279"/>
      <c r="H8" s="279"/>
      <c r="I8" s="279"/>
      <c r="J8" s="279"/>
      <c r="K8" s="279"/>
      <c r="L8" s="279"/>
      <c r="M8" s="279"/>
      <c r="N8" s="279"/>
      <c r="O8" s="279"/>
      <c r="P8" s="279"/>
      <c r="Q8" s="279"/>
      <c r="R8" s="279"/>
      <c r="S8" s="279"/>
      <c r="T8" s="171"/>
      <c r="U8" s="171"/>
      <c r="V8" s="171"/>
      <c r="W8" s="171"/>
      <c r="X8" s="171"/>
      <c r="Y8" s="171"/>
      <c r="Z8" s="171"/>
      <c r="AA8" s="171"/>
      <c r="AB8" s="171"/>
    </row>
    <row r="9" spans="1:28" s="170" customFormat="1" ht="18.75" x14ac:dyDescent="0.2">
      <c r="A9" s="278" t="str">
        <f>'1. паспорт местоположение'!A9:C9</f>
        <v>Q_Тр_26_ТП_017926</v>
      </c>
      <c r="B9" s="278"/>
      <c r="C9" s="278"/>
      <c r="D9" s="278"/>
      <c r="E9" s="278"/>
      <c r="F9" s="278"/>
      <c r="G9" s="278"/>
      <c r="H9" s="278"/>
      <c r="I9" s="278"/>
      <c r="J9" s="278"/>
      <c r="K9" s="278"/>
      <c r="L9" s="278"/>
      <c r="M9" s="278"/>
      <c r="N9" s="278"/>
      <c r="O9" s="278"/>
      <c r="P9" s="278"/>
      <c r="Q9" s="278"/>
      <c r="R9" s="278"/>
      <c r="S9" s="278"/>
      <c r="T9" s="171"/>
      <c r="U9" s="171"/>
      <c r="V9" s="171"/>
      <c r="W9" s="171"/>
      <c r="X9" s="171"/>
      <c r="Y9" s="171"/>
      <c r="Z9" s="171"/>
      <c r="AA9" s="171"/>
      <c r="AB9" s="171"/>
    </row>
    <row r="10" spans="1:28" s="170" customFormat="1" ht="18.75" x14ac:dyDescent="0.2">
      <c r="A10" s="276" t="s">
        <v>4</v>
      </c>
      <c r="B10" s="276"/>
      <c r="C10" s="276"/>
      <c r="D10" s="276"/>
      <c r="E10" s="276"/>
      <c r="F10" s="276"/>
      <c r="G10" s="276"/>
      <c r="H10" s="276"/>
      <c r="I10" s="276"/>
      <c r="J10" s="276"/>
      <c r="K10" s="276"/>
      <c r="L10" s="276"/>
      <c r="M10" s="276"/>
      <c r="N10" s="276"/>
      <c r="O10" s="276"/>
      <c r="P10" s="276"/>
      <c r="Q10" s="276"/>
      <c r="R10" s="276"/>
      <c r="S10" s="276"/>
      <c r="T10" s="171"/>
      <c r="U10" s="171"/>
      <c r="V10" s="171"/>
      <c r="W10" s="171"/>
      <c r="X10" s="171"/>
      <c r="Y10" s="171"/>
      <c r="Z10" s="171"/>
      <c r="AA10" s="171"/>
      <c r="AB10" s="171"/>
    </row>
    <row r="11" spans="1:28" s="168" customFormat="1" ht="15.75" customHeight="1" x14ac:dyDescent="0.2">
      <c r="A11" s="290"/>
      <c r="B11" s="290"/>
      <c r="C11" s="290"/>
      <c r="D11" s="290"/>
      <c r="E11" s="290"/>
      <c r="F11" s="290"/>
      <c r="G11" s="290"/>
      <c r="H11" s="290"/>
      <c r="I11" s="290"/>
      <c r="J11" s="290"/>
      <c r="K11" s="290"/>
      <c r="L11" s="290"/>
      <c r="M11" s="290"/>
      <c r="N11" s="290"/>
      <c r="O11" s="290"/>
      <c r="P11" s="290"/>
      <c r="Q11" s="290"/>
      <c r="R11" s="290"/>
      <c r="S11" s="290"/>
      <c r="T11" s="169"/>
      <c r="U11" s="169"/>
      <c r="V11" s="169"/>
      <c r="W11" s="169"/>
      <c r="X11" s="169"/>
      <c r="Y11" s="169"/>
      <c r="Z11" s="169"/>
      <c r="AA11" s="169"/>
      <c r="AB11" s="169"/>
    </row>
    <row r="12" spans="1:28" s="163" customFormat="1" ht="18.75" x14ac:dyDescent="0.2">
      <c r="A12" s="278" t="str">
        <f>'1. паспорт местоположение'!A12:C12</f>
        <v xml:space="preserve">Электроснабжение ЭПУ потребителей в соответствии с договором на ТП № 2-49-26-0248  г. Темрюк </v>
      </c>
      <c r="B12" s="278"/>
      <c r="C12" s="278"/>
      <c r="D12" s="278"/>
      <c r="E12" s="278"/>
      <c r="F12" s="278"/>
      <c r="G12" s="278"/>
      <c r="H12" s="278"/>
      <c r="I12" s="278"/>
      <c r="J12" s="278"/>
      <c r="K12" s="278"/>
      <c r="L12" s="278"/>
      <c r="M12" s="278"/>
      <c r="N12" s="278"/>
      <c r="O12" s="278"/>
      <c r="P12" s="278"/>
      <c r="Q12" s="278"/>
      <c r="R12" s="278"/>
      <c r="S12" s="278"/>
      <c r="T12" s="167"/>
      <c r="U12" s="167"/>
      <c r="V12" s="167"/>
      <c r="W12" s="167"/>
      <c r="X12" s="167"/>
      <c r="Y12" s="167"/>
      <c r="Z12" s="167"/>
      <c r="AA12" s="167"/>
      <c r="AB12" s="167"/>
    </row>
    <row r="13" spans="1:28" s="163" customFormat="1" ht="15" customHeight="1" x14ac:dyDescent="0.2">
      <c r="A13" s="276" t="s">
        <v>3</v>
      </c>
      <c r="B13" s="276"/>
      <c r="C13" s="276"/>
      <c r="D13" s="276"/>
      <c r="E13" s="276"/>
      <c r="F13" s="276"/>
      <c r="G13" s="276"/>
      <c r="H13" s="276"/>
      <c r="I13" s="276"/>
      <c r="J13" s="276"/>
      <c r="K13" s="276"/>
      <c r="L13" s="276"/>
      <c r="M13" s="276"/>
      <c r="N13" s="276"/>
      <c r="O13" s="276"/>
      <c r="P13" s="276"/>
      <c r="Q13" s="276"/>
      <c r="R13" s="276"/>
      <c r="S13" s="276"/>
      <c r="T13" s="165"/>
      <c r="U13" s="165"/>
      <c r="V13" s="165"/>
      <c r="W13" s="165"/>
      <c r="X13" s="165"/>
      <c r="Y13" s="165"/>
      <c r="Z13" s="165"/>
      <c r="AA13" s="165"/>
      <c r="AB13" s="165"/>
    </row>
    <row r="14" spans="1:28" s="163" customFormat="1" ht="15" customHeight="1" x14ac:dyDescent="0.2">
      <c r="A14" s="286"/>
      <c r="B14" s="286"/>
      <c r="C14" s="286"/>
      <c r="D14" s="286"/>
      <c r="E14" s="286"/>
      <c r="F14" s="286"/>
      <c r="G14" s="286"/>
      <c r="H14" s="286"/>
      <c r="I14" s="286"/>
      <c r="J14" s="286"/>
      <c r="K14" s="286"/>
      <c r="L14" s="286"/>
      <c r="M14" s="286"/>
      <c r="N14" s="286"/>
      <c r="O14" s="286"/>
      <c r="P14" s="286"/>
      <c r="Q14" s="286"/>
      <c r="R14" s="286"/>
      <c r="S14" s="286"/>
      <c r="T14" s="164"/>
      <c r="U14" s="164"/>
      <c r="V14" s="164"/>
      <c r="W14" s="164"/>
      <c r="X14" s="164"/>
      <c r="Y14" s="164"/>
    </row>
    <row r="15" spans="1:28" s="163" customFormat="1" ht="45.75" customHeight="1" x14ac:dyDescent="0.2">
      <c r="A15" s="277" t="s">
        <v>303</v>
      </c>
      <c r="B15" s="277"/>
      <c r="C15" s="277"/>
      <c r="D15" s="277"/>
      <c r="E15" s="277"/>
      <c r="F15" s="277"/>
      <c r="G15" s="277"/>
      <c r="H15" s="277"/>
      <c r="I15" s="277"/>
      <c r="J15" s="277"/>
      <c r="K15" s="277"/>
      <c r="L15" s="277"/>
      <c r="M15" s="277"/>
      <c r="N15" s="277"/>
      <c r="O15" s="277"/>
      <c r="P15" s="277"/>
      <c r="Q15" s="277"/>
      <c r="R15" s="277"/>
      <c r="S15" s="277"/>
      <c r="T15" s="166"/>
      <c r="U15" s="166"/>
      <c r="V15" s="166"/>
      <c r="W15" s="166"/>
      <c r="X15" s="166"/>
      <c r="Y15" s="166"/>
      <c r="Z15" s="166"/>
      <c r="AA15" s="166"/>
      <c r="AB15" s="166"/>
    </row>
    <row r="16" spans="1:28" s="16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164"/>
      <c r="U16" s="164"/>
      <c r="V16" s="164"/>
      <c r="W16" s="164"/>
      <c r="X16" s="164"/>
      <c r="Y16" s="164"/>
    </row>
    <row r="17" spans="1:28" s="163" customFormat="1" ht="54" customHeight="1" x14ac:dyDescent="0.2">
      <c r="A17" s="284" t="s">
        <v>2</v>
      </c>
      <c r="B17" s="284" t="s">
        <v>304</v>
      </c>
      <c r="C17" s="288" t="s">
        <v>305</v>
      </c>
      <c r="D17" s="284" t="s">
        <v>306</v>
      </c>
      <c r="E17" s="284" t="s">
        <v>307</v>
      </c>
      <c r="F17" s="284" t="s">
        <v>308</v>
      </c>
      <c r="G17" s="284" t="s">
        <v>309</v>
      </c>
      <c r="H17" s="284" t="s">
        <v>310</v>
      </c>
      <c r="I17" s="284" t="s">
        <v>311</v>
      </c>
      <c r="J17" s="284" t="s">
        <v>312</v>
      </c>
      <c r="K17" s="284" t="s">
        <v>26</v>
      </c>
      <c r="L17" s="284" t="s">
        <v>313</v>
      </c>
      <c r="M17" s="284" t="s">
        <v>314</v>
      </c>
      <c r="N17" s="284" t="s">
        <v>315</v>
      </c>
      <c r="O17" s="284" t="s">
        <v>316</v>
      </c>
      <c r="P17" s="284" t="s">
        <v>317</v>
      </c>
      <c r="Q17" s="284" t="s">
        <v>318</v>
      </c>
      <c r="R17" s="284"/>
      <c r="S17" s="285" t="s">
        <v>319</v>
      </c>
      <c r="T17" s="164"/>
      <c r="U17" s="164"/>
      <c r="V17" s="164"/>
      <c r="W17" s="164"/>
      <c r="X17" s="164"/>
      <c r="Y17" s="164"/>
    </row>
    <row r="18" spans="1:28" s="163" customFormat="1" ht="180.75" customHeight="1" x14ac:dyDescent="0.2">
      <c r="A18" s="284"/>
      <c r="B18" s="284"/>
      <c r="C18" s="289"/>
      <c r="D18" s="284"/>
      <c r="E18" s="284"/>
      <c r="F18" s="284"/>
      <c r="G18" s="284"/>
      <c r="H18" s="284"/>
      <c r="I18" s="284"/>
      <c r="J18" s="284"/>
      <c r="K18" s="284"/>
      <c r="L18" s="284"/>
      <c r="M18" s="284"/>
      <c r="N18" s="284"/>
      <c r="O18" s="284"/>
      <c r="P18" s="284"/>
      <c r="Q18" s="206" t="s">
        <v>320</v>
      </c>
      <c r="R18" s="207" t="s">
        <v>321</v>
      </c>
      <c r="S18" s="285"/>
      <c r="T18" s="176"/>
      <c r="U18" s="176"/>
      <c r="V18" s="176"/>
      <c r="W18" s="176"/>
      <c r="X18" s="176"/>
      <c r="Y18" s="176"/>
      <c r="Z18" s="175"/>
      <c r="AA18" s="175"/>
      <c r="AB18" s="175"/>
    </row>
    <row r="19" spans="1:28" s="163" customFormat="1" ht="18.75" x14ac:dyDescent="0.2">
      <c r="A19" s="206">
        <v>1</v>
      </c>
      <c r="B19" s="208">
        <v>2</v>
      </c>
      <c r="C19" s="206">
        <v>3</v>
      </c>
      <c r="D19" s="208">
        <v>4</v>
      </c>
      <c r="E19" s="206">
        <v>5</v>
      </c>
      <c r="F19" s="208">
        <v>6</v>
      </c>
      <c r="G19" s="206">
        <v>7</v>
      </c>
      <c r="H19" s="208">
        <v>8</v>
      </c>
      <c r="I19" s="206">
        <v>9</v>
      </c>
      <c r="J19" s="208">
        <v>10</v>
      </c>
      <c r="K19" s="206">
        <v>11</v>
      </c>
      <c r="L19" s="208">
        <v>12</v>
      </c>
      <c r="M19" s="206">
        <v>13</v>
      </c>
      <c r="N19" s="208">
        <v>14</v>
      </c>
      <c r="O19" s="206">
        <v>15</v>
      </c>
      <c r="P19" s="208">
        <v>16</v>
      </c>
      <c r="Q19" s="206">
        <v>17</v>
      </c>
      <c r="R19" s="208">
        <v>18</v>
      </c>
      <c r="S19" s="206">
        <v>19</v>
      </c>
      <c r="T19" s="176"/>
      <c r="U19" s="176"/>
      <c r="V19" s="176"/>
      <c r="W19" s="176"/>
      <c r="X19" s="176"/>
      <c r="Y19" s="176"/>
      <c r="Z19" s="175"/>
      <c r="AA19" s="175"/>
      <c r="AB19" s="175"/>
    </row>
    <row r="20" spans="1:28" s="163" customFormat="1" ht="149.25" customHeight="1" x14ac:dyDescent="0.2">
      <c r="A20" s="206">
        <v>1</v>
      </c>
      <c r="B20" s="264" t="s">
        <v>416</v>
      </c>
      <c r="C20" s="265"/>
      <c r="D20" s="265" t="s">
        <v>417</v>
      </c>
      <c r="E20" s="265" t="s">
        <v>418</v>
      </c>
      <c r="F20" s="271" t="s">
        <v>419</v>
      </c>
      <c r="G20" s="268" t="s">
        <v>420</v>
      </c>
      <c r="H20" s="231">
        <v>5.9999999999999995E-4</v>
      </c>
      <c r="I20" s="231"/>
      <c r="J20" s="231">
        <v>5.9999999999999995E-4</v>
      </c>
      <c r="K20" s="231">
        <v>0.22</v>
      </c>
      <c r="L20" s="231" t="s">
        <v>403</v>
      </c>
      <c r="M20" s="208"/>
      <c r="N20" s="208"/>
      <c r="O20" s="208"/>
      <c r="P20" s="208"/>
      <c r="Q20" s="258" t="s">
        <v>421</v>
      </c>
      <c r="R20" s="233"/>
      <c r="S20" s="233">
        <v>0.13080126</v>
      </c>
      <c r="T20" s="176"/>
      <c r="U20" s="176"/>
      <c r="V20" s="176"/>
      <c r="W20" s="176"/>
      <c r="X20" s="176"/>
      <c r="Y20" s="176"/>
      <c r="Z20" s="175"/>
      <c r="AA20" s="175"/>
      <c r="AB20" s="175"/>
    </row>
    <row r="21" spans="1:28"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row>
    <row r="22" spans="1:28"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row>
    <row r="23" spans="1:28"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sheetData>
  <mergeCells count="32">
    <mergeCell ref="A13:S13"/>
    <mergeCell ref="A8:S8"/>
    <mergeCell ref="A9:S9"/>
    <mergeCell ref="A10:S10"/>
    <mergeCell ref="A11:S11"/>
    <mergeCell ref="A12:S12"/>
    <mergeCell ref="A2:S2"/>
    <mergeCell ref="A4:S4"/>
    <mergeCell ref="A5:S5"/>
    <mergeCell ref="A6:S6"/>
    <mergeCell ref="A7:S7"/>
    <mergeCell ref="Q17:R17"/>
    <mergeCell ref="S17:S18"/>
    <mergeCell ref="I17:I18"/>
    <mergeCell ref="J17:J18"/>
    <mergeCell ref="A14:S14"/>
    <mergeCell ref="K17:K18"/>
    <mergeCell ref="L17:L18"/>
    <mergeCell ref="M17:M18"/>
    <mergeCell ref="N17:N18"/>
    <mergeCell ref="A15:S15"/>
    <mergeCell ref="A16:S16"/>
    <mergeCell ref="A17:A18"/>
    <mergeCell ref="B17:B18"/>
    <mergeCell ref="C17:C18"/>
    <mergeCell ref="D17:D18"/>
    <mergeCell ref="E17:E18"/>
    <mergeCell ref="F17:F18"/>
    <mergeCell ref="G17:G18"/>
    <mergeCell ref="H17:H18"/>
    <mergeCell ref="O17:O18"/>
    <mergeCell ref="P17:P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C12" zoomScale="85" zoomScaleNormal="60" zoomScaleSheetLayoutView="85" workbookViewId="0">
      <selection activeCell="L33" sqref="L33"/>
    </sheetView>
  </sheetViews>
  <sheetFormatPr defaultColWidth="10.7109375" defaultRowHeight="15.75" x14ac:dyDescent="0.25"/>
  <cols>
    <col min="1" max="1" width="9.5703125" style="36" customWidth="1"/>
    <col min="2" max="2" width="11.42578125" style="36" customWidth="1"/>
    <col min="3" max="3" width="13.4257812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s="10" customFormat="1" ht="18.75" customHeight="1" x14ac:dyDescent="0.3">
      <c r="A1" s="16"/>
      <c r="H1" s="14"/>
      <c r="T1" s="13"/>
    </row>
    <row r="2" spans="1:20" s="10" customForma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row>
    <row r="3" spans="1:20" s="10" customFormat="1" x14ac:dyDescent="0.2">
      <c r="A3" s="15"/>
      <c r="H3" s="14"/>
    </row>
    <row r="4" spans="1:20" s="10" customFormat="1" ht="18.75" x14ac:dyDescent="0.2">
      <c r="A4" s="279" t="s">
        <v>6</v>
      </c>
      <c r="B4" s="279"/>
      <c r="C4" s="279"/>
      <c r="D4" s="279"/>
      <c r="E4" s="279"/>
      <c r="F4" s="279"/>
      <c r="G4" s="279"/>
      <c r="H4" s="279"/>
      <c r="I4" s="279"/>
      <c r="J4" s="279"/>
      <c r="K4" s="279"/>
      <c r="L4" s="279"/>
      <c r="M4" s="279"/>
      <c r="N4" s="279"/>
      <c r="O4" s="279"/>
      <c r="P4" s="279"/>
      <c r="Q4" s="279"/>
      <c r="R4" s="279"/>
      <c r="S4" s="279"/>
      <c r="T4" s="279"/>
    </row>
    <row r="5" spans="1:20" s="10" customFormat="1" ht="18.75" x14ac:dyDescent="0.2">
      <c r="A5" s="279"/>
      <c r="B5" s="279"/>
      <c r="C5" s="279"/>
      <c r="D5" s="279"/>
      <c r="E5" s="279"/>
      <c r="F5" s="279"/>
      <c r="G5" s="279"/>
      <c r="H5" s="279"/>
      <c r="I5" s="279"/>
      <c r="J5" s="279"/>
      <c r="K5" s="279"/>
      <c r="L5" s="279"/>
      <c r="M5" s="279"/>
      <c r="N5" s="279"/>
      <c r="O5" s="279"/>
      <c r="P5" s="279"/>
      <c r="Q5" s="279"/>
      <c r="R5" s="279"/>
      <c r="S5" s="279"/>
      <c r="T5" s="279"/>
    </row>
    <row r="6" spans="1:20" s="10" customFormat="1" ht="18.75" customHeight="1" x14ac:dyDescent="0.2">
      <c r="A6" s="306" t="str">
        <f>'1. паспорт местоположение'!A6:C6</f>
        <v>АО "Электросети Кубани"</v>
      </c>
      <c r="B6" s="306"/>
      <c r="C6" s="306"/>
      <c r="D6" s="306"/>
      <c r="E6" s="306"/>
      <c r="F6" s="306"/>
      <c r="G6" s="306"/>
      <c r="H6" s="306"/>
      <c r="I6" s="306"/>
      <c r="J6" s="306"/>
      <c r="K6" s="306"/>
      <c r="L6" s="306"/>
      <c r="M6" s="306"/>
      <c r="N6" s="306"/>
      <c r="O6" s="306"/>
      <c r="P6" s="306"/>
      <c r="Q6" s="306"/>
      <c r="R6" s="306"/>
      <c r="S6" s="306"/>
      <c r="T6" s="306"/>
    </row>
    <row r="7" spans="1:20" s="10" customFormat="1" ht="18.75" customHeight="1" x14ac:dyDescent="0.2">
      <c r="A7" s="276" t="s">
        <v>5</v>
      </c>
      <c r="B7" s="276"/>
      <c r="C7" s="276"/>
      <c r="D7" s="276"/>
      <c r="E7" s="276"/>
      <c r="F7" s="276"/>
      <c r="G7" s="276"/>
      <c r="H7" s="276"/>
      <c r="I7" s="276"/>
      <c r="J7" s="276"/>
      <c r="K7" s="276"/>
      <c r="L7" s="276"/>
      <c r="M7" s="276"/>
      <c r="N7" s="276"/>
      <c r="O7" s="276"/>
      <c r="P7" s="276"/>
      <c r="Q7" s="276"/>
      <c r="R7" s="276"/>
      <c r="S7" s="276"/>
      <c r="T7" s="276"/>
    </row>
    <row r="8" spans="1:20" s="10" customFormat="1" ht="18.75" x14ac:dyDescent="0.2">
      <c r="A8" s="279"/>
      <c r="B8" s="279"/>
      <c r="C8" s="279"/>
      <c r="D8" s="279"/>
      <c r="E8" s="279"/>
      <c r="F8" s="279"/>
      <c r="G8" s="279"/>
      <c r="H8" s="279"/>
      <c r="I8" s="279"/>
      <c r="J8" s="279"/>
      <c r="K8" s="279"/>
      <c r="L8" s="279"/>
      <c r="M8" s="279"/>
      <c r="N8" s="279"/>
      <c r="O8" s="279"/>
      <c r="P8" s="279"/>
      <c r="Q8" s="279"/>
      <c r="R8" s="279"/>
      <c r="S8" s="279"/>
      <c r="T8" s="279"/>
    </row>
    <row r="9" spans="1:20" s="10" customFormat="1" ht="18.75" customHeight="1" x14ac:dyDescent="0.2">
      <c r="A9" s="306" t="str">
        <f>'1. паспорт местоположение'!A9:C9</f>
        <v>Q_Тр_26_ТП_017926</v>
      </c>
      <c r="B9" s="306"/>
      <c r="C9" s="306"/>
      <c r="D9" s="306"/>
      <c r="E9" s="306"/>
      <c r="F9" s="306"/>
      <c r="G9" s="306"/>
      <c r="H9" s="306"/>
      <c r="I9" s="306"/>
      <c r="J9" s="306"/>
      <c r="K9" s="306"/>
      <c r="L9" s="306"/>
      <c r="M9" s="306"/>
      <c r="N9" s="306"/>
      <c r="O9" s="306"/>
      <c r="P9" s="306"/>
      <c r="Q9" s="306"/>
      <c r="R9" s="306"/>
      <c r="S9" s="306"/>
      <c r="T9" s="306"/>
    </row>
    <row r="10" spans="1:20" s="10" customFormat="1" ht="18.75" customHeight="1" x14ac:dyDescent="0.2">
      <c r="A10" s="276" t="s">
        <v>4</v>
      </c>
      <c r="B10" s="276"/>
      <c r="C10" s="276"/>
      <c r="D10" s="276"/>
      <c r="E10" s="276"/>
      <c r="F10" s="276"/>
      <c r="G10" s="276"/>
      <c r="H10" s="276"/>
      <c r="I10" s="276"/>
      <c r="J10" s="276"/>
      <c r="K10" s="276"/>
      <c r="L10" s="276"/>
      <c r="M10" s="276"/>
      <c r="N10" s="276"/>
      <c r="O10" s="276"/>
      <c r="P10" s="276"/>
      <c r="Q10" s="276"/>
      <c r="R10" s="276"/>
      <c r="S10" s="276"/>
      <c r="T10" s="276"/>
    </row>
    <row r="11" spans="1:20" s="7" customFormat="1" ht="15.75" customHeight="1" x14ac:dyDescent="0.2">
      <c r="A11" s="290"/>
      <c r="B11" s="290"/>
      <c r="C11" s="290"/>
      <c r="D11" s="290"/>
      <c r="E11" s="290"/>
      <c r="F11" s="290"/>
      <c r="G11" s="290"/>
      <c r="H11" s="290"/>
      <c r="I11" s="290"/>
      <c r="J11" s="290"/>
      <c r="K11" s="290"/>
      <c r="L11" s="290"/>
      <c r="M11" s="290"/>
      <c r="N11" s="290"/>
      <c r="O11" s="290"/>
      <c r="P11" s="290"/>
      <c r="Q11" s="290"/>
      <c r="R11" s="290"/>
      <c r="S11" s="290"/>
      <c r="T11" s="290"/>
    </row>
    <row r="12" spans="1:20" s="2" customFormat="1" ht="12" x14ac:dyDescent="0.2">
      <c r="A12" s="306" t="str">
        <f>'1. паспорт местоположение'!A12:C12</f>
        <v xml:space="preserve">Электроснабжение ЭПУ потребителей в соответствии с договором на ТП № 2-49-26-0248  г. Темрюк </v>
      </c>
      <c r="B12" s="306"/>
      <c r="C12" s="306"/>
      <c r="D12" s="306"/>
      <c r="E12" s="306"/>
      <c r="F12" s="306"/>
      <c r="G12" s="306"/>
      <c r="H12" s="306"/>
      <c r="I12" s="306"/>
      <c r="J12" s="306"/>
      <c r="K12" s="306"/>
      <c r="L12" s="306"/>
      <c r="M12" s="306"/>
      <c r="N12" s="306"/>
      <c r="O12" s="306"/>
      <c r="P12" s="306"/>
      <c r="Q12" s="306"/>
      <c r="R12" s="306"/>
      <c r="S12" s="306"/>
      <c r="T12" s="306"/>
    </row>
    <row r="13" spans="1:20" s="2" customFormat="1" ht="15" customHeight="1" x14ac:dyDescent="0.2">
      <c r="A13" s="276" t="s">
        <v>3</v>
      </c>
      <c r="B13" s="276"/>
      <c r="C13" s="276"/>
      <c r="D13" s="276"/>
      <c r="E13" s="276"/>
      <c r="F13" s="276"/>
      <c r="G13" s="276"/>
      <c r="H13" s="276"/>
      <c r="I13" s="276"/>
      <c r="J13" s="276"/>
      <c r="K13" s="276"/>
      <c r="L13" s="276"/>
      <c r="M13" s="276"/>
      <c r="N13" s="276"/>
      <c r="O13" s="276"/>
      <c r="P13" s="276"/>
      <c r="Q13" s="276"/>
      <c r="R13" s="276"/>
      <c r="S13" s="276"/>
      <c r="T13" s="276"/>
    </row>
    <row r="14" spans="1:20" s="2" customFormat="1" ht="15" customHeight="1" x14ac:dyDescent="0.2">
      <c r="A14" s="286"/>
      <c r="B14" s="286"/>
      <c r="C14" s="286"/>
      <c r="D14" s="286"/>
      <c r="E14" s="286"/>
      <c r="F14" s="286"/>
      <c r="G14" s="286"/>
      <c r="H14" s="286"/>
      <c r="I14" s="286"/>
      <c r="J14" s="286"/>
      <c r="K14" s="286"/>
      <c r="L14" s="286"/>
      <c r="M14" s="286"/>
      <c r="N14" s="286"/>
      <c r="O14" s="286"/>
      <c r="P14" s="286"/>
      <c r="Q14" s="286"/>
      <c r="R14" s="286"/>
      <c r="S14" s="286"/>
      <c r="T14" s="286"/>
    </row>
    <row r="15" spans="1:20" s="2" customFormat="1" ht="15" customHeight="1" x14ac:dyDescent="0.2">
      <c r="A15" s="278" t="s">
        <v>279</v>
      </c>
      <c r="B15" s="278"/>
      <c r="C15" s="278"/>
      <c r="D15" s="278"/>
      <c r="E15" s="278"/>
      <c r="F15" s="278"/>
      <c r="G15" s="278"/>
      <c r="H15" s="278"/>
      <c r="I15" s="278"/>
      <c r="J15" s="278"/>
      <c r="K15" s="278"/>
      <c r="L15" s="278"/>
      <c r="M15" s="278"/>
      <c r="N15" s="278"/>
      <c r="O15" s="278"/>
      <c r="P15" s="278"/>
      <c r="Q15" s="278"/>
      <c r="R15" s="278"/>
      <c r="S15" s="278"/>
      <c r="T15" s="278"/>
    </row>
    <row r="16" spans="1:20" s="40" customFormat="1" ht="21" customHeight="1" x14ac:dyDescent="0.25">
      <c r="A16" s="302"/>
      <c r="B16" s="302"/>
      <c r="C16" s="302"/>
      <c r="D16" s="302"/>
      <c r="E16" s="302"/>
      <c r="F16" s="302"/>
      <c r="G16" s="302"/>
      <c r="H16" s="302"/>
      <c r="I16" s="302"/>
      <c r="J16" s="302"/>
      <c r="K16" s="302"/>
      <c r="L16" s="302"/>
      <c r="M16" s="302"/>
      <c r="N16" s="302"/>
      <c r="O16" s="302"/>
      <c r="P16" s="302"/>
      <c r="Q16" s="302"/>
      <c r="R16" s="302"/>
      <c r="S16" s="302"/>
      <c r="T16" s="302"/>
    </row>
    <row r="17" spans="1:113" ht="46.5" customHeight="1" x14ac:dyDescent="0.25">
      <c r="A17" s="291" t="s">
        <v>2</v>
      </c>
      <c r="B17" s="294" t="s">
        <v>278</v>
      </c>
      <c r="C17" s="295"/>
      <c r="D17" s="298" t="s">
        <v>277</v>
      </c>
      <c r="E17" s="294" t="s">
        <v>276</v>
      </c>
      <c r="F17" s="295"/>
      <c r="G17" s="294" t="s">
        <v>275</v>
      </c>
      <c r="H17" s="295"/>
      <c r="I17" s="294" t="s">
        <v>274</v>
      </c>
      <c r="J17" s="295"/>
      <c r="K17" s="298" t="s">
        <v>273</v>
      </c>
      <c r="L17" s="294" t="s">
        <v>272</v>
      </c>
      <c r="M17" s="295"/>
      <c r="N17" s="294" t="s">
        <v>271</v>
      </c>
      <c r="O17" s="295"/>
      <c r="P17" s="298" t="s">
        <v>270</v>
      </c>
      <c r="Q17" s="303" t="s">
        <v>33</v>
      </c>
      <c r="R17" s="304"/>
      <c r="S17" s="303" t="s">
        <v>32</v>
      </c>
      <c r="T17" s="305"/>
    </row>
    <row r="18" spans="1:113" ht="204.75" customHeight="1" x14ac:dyDescent="0.25">
      <c r="A18" s="292"/>
      <c r="B18" s="296"/>
      <c r="C18" s="297"/>
      <c r="D18" s="301"/>
      <c r="E18" s="296"/>
      <c r="F18" s="297"/>
      <c r="G18" s="296"/>
      <c r="H18" s="297"/>
      <c r="I18" s="296"/>
      <c r="J18" s="297"/>
      <c r="K18" s="299"/>
      <c r="L18" s="296"/>
      <c r="M18" s="297"/>
      <c r="N18" s="296"/>
      <c r="O18" s="297"/>
      <c r="P18" s="299"/>
      <c r="Q18" s="77" t="s">
        <v>31</v>
      </c>
      <c r="R18" s="77" t="s">
        <v>247</v>
      </c>
      <c r="S18" s="77" t="s">
        <v>30</v>
      </c>
      <c r="T18" s="77" t="s">
        <v>29</v>
      </c>
    </row>
    <row r="19" spans="1:113" ht="51.75" customHeight="1" x14ac:dyDescent="0.25">
      <c r="A19" s="293"/>
      <c r="B19" s="137" t="s">
        <v>27</v>
      </c>
      <c r="C19" s="137" t="s">
        <v>28</v>
      </c>
      <c r="D19" s="299"/>
      <c r="E19" s="137" t="s">
        <v>27</v>
      </c>
      <c r="F19" s="137" t="s">
        <v>28</v>
      </c>
      <c r="G19" s="137" t="s">
        <v>27</v>
      </c>
      <c r="H19" s="137" t="s">
        <v>28</v>
      </c>
      <c r="I19" s="137" t="s">
        <v>27</v>
      </c>
      <c r="J19" s="137" t="s">
        <v>28</v>
      </c>
      <c r="K19" s="137" t="s">
        <v>27</v>
      </c>
      <c r="L19" s="137" t="s">
        <v>27</v>
      </c>
      <c r="M19" s="137" t="s">
        <v>28</v>
      </c>
      <c r="N19" s="137" t="s">
        <v>27</v>
      </c>
      <c r="O19" s="137" t="s">
        <v>28</v>
      </c>
      <c r="P19" s="136" t="s">
        <v>27</v>
      </c>
      <c r="Q19" s="77" t="s">
        <v>27</v>
      </c>
      <c r="R19" s="77" t="s">
        <v>27</v>
      </c>
      <c r="S19" s="77" t="s">
        <v>27</v>
      </c>
      <c r="T19" s="77" t="s">
        <v>27</v>
      </c>
    </row>
    <row r="20" spans="1:113" x14ac:dyDescent="0.2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row>
    <row r="21" spans="1:113" s="155" customFormat="1" ht="15" x14ac:dyDescent="0.25">
      <c r="A21" s="152" t="s">
        <v>288</v>
      </c>
      <c r="B21" s="153" t="s">
        <v>288</v>
      </c>
      <c r="C21" s="161" t="s">
        <v>288</v>
      </c>
      <c r="D21" s="159" t="s">
        <v>288</v>
      </c>
      <c r="E21" s="159" t="s">
        <v>288</v>
      </c>
      <c r="F21" s="159" t="s">
        <v>288</v>
      </c>
      <c r="G21" s="160" t="s">
        <v>288</v>
      </c>
      <c r="H21" s="159" t="s">
        <v>288</v>
      </c>
      <c r="I21" s="158" t="s">
        <v>288</v>
      </c>
      <c r="J21" s="158" t="s">
        <v>288</v>
      </c>
      <c r="K21" s="158" t="s">
        <v>288</v>
      </c>
      <c r="L21" s="158" t="s">
        <v>288</v>
      </c>
      <c r="M21" s="158" t="s">
        <v>288</v>
      </c>
      <c r="N21" s="158" t="s">
        <v>288</v>
      </c>
      <c r="O21" s="158" t="s">
        <v>288</v>
      </c>
      <c r="P21" s="154" t="s">
        <v>288</v>
      </c>
      <c r="Q21" s="158" t="s">
        <v>288</v>
      </c>
      <c r="R21" s="159" t="s">
        <v>288</v>
      </c>
      <c r="S21" s="159" t="s">
        <v>288</v>
      </c>
      <c r="T21" s="154" t="s">
        <v>288</v>
      </c>
    </row>
    <row r="22" spans="1:113" ht="3" customHeight="1" x14ac:dyDescent="0.25"/>
    <row r="23" spans="1:113" s="38" customFormat="1" ht="12.75" x14ac:dyDescent="0.2">
      <c r="B23" s="39"/>
      <c r="C23" s="39"/>
      <c r="K23" s="39"/>
    </row>
    <row r="24" spans="1:113" s="38" customFormat="1" x14ac:dyDescent="0.25">
      <c r="B24" s="133"/>
      <c r="C24" s="133"/>
      <c r="D24" s="133"/>
      <c r="E24" s="133"/>
      <c r="F24" s="133"/>
      <c r="G24" s="133"/>
      <c r="H24" s="133"/>
      <c r="I24" s="133"/>
      <c r="J24" s="133"/>
      <c r="K24" s="133"/>
      <c r="L24" s="133"/>
      <c r="M24" s="133"/>
      <c r="N24" s="133"/>
      <c r="O24" s="133"/>
      <c r="P24" s="133"/>
      <c r="Q24" s="133"/>
      <c r="R24" s="133"/>
    </row>
    <row r="25" spans="1:113" x14ac:dyDescent="0.25">
      <c r="B25" s="300"/>
      <c r="C25" s="300"/>
      <c r="D25" s="300"/>
      <c r="E25" s="300"/>
      <c r="F25" s="300"/>
      <c r="G25" s="300"/>
      <c r="H25" s="300"/>
      <c r="I25" s="300"/>
      <c r="J25" s="300"/>
      <c r="K25" s="300"/>
      <c r="L25" s="300"/>
      <c r="M25" s="300"/>
      <c r="N25" s="300"/>
      <c r="O25" s="300"/>
      <c r="P25" s="300"/>
      <c r="Q25" s="300"/>
      <c r="R25" s="300"/>
    </row>
    <row r="26" spans="1:113" x14ac:dyDescent="0.25">
      <c r="B26" s="133"/>
      <c r="C26" s="133"/>
      <c r="D26" s="133"/>
      <c r="E26" s="133"/>
      <c r="F26" s="133"/>
      <c r="G26" s="133"/>
      <c r="H26" s="133"/>
      <c r="I26" s="133"/>
      <c r="J26" s="133"/>
      <c r="K26" s="133"/>
      <c r="L26" s="133"/>
      <c r="M26" s="133"/>
      <c r="N26" s="133"/>
      <c r="O26" s="133"/>
      <c r="P26" s="133"/>
      <c r="Q26" s="133"/>
      <c r="R26" s="133"/>
      <c r="S26" s="133"/>
      <c r="T26" s="133"/>
      <c r="U26" s="133"/>
      <c r="V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row>
    <row r="27" spans="1:113" x14ac:dyDescent="0.25">
      <c r="B27" s="132"/>
      <c r="C27" s="132"/>
      <c r="D27" s="132"/>
      <c r="E27" s="132"/>
      <c r="F27" s="37"/>
      <c r="G27" s="37"/>
      <c r="H27" s="132"/>
      <c r="I27" s="132"/>
      <c r="J27" s="132"/>
      <c r="K27" s="132"/>
      <c r="L27" s="132"/>
      <c r="M27" s="132"/>
      <c r="N27" s="132"/>
      <c r="O27" s="132"/>
      <c r="P27" s="132"/>
      <c r="Q27" s="132"/>
      <c r="R27" s="132"/>
      <c r="S27" s="134"/>
      <c r="T27" s="134"/>
      <c r="U27" s="134"/>
      <c r="V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row>
    <row r="28" spans="1:113" x14ac:dyDescent="0.25">
      <c r="B28" s="132"/>
      <c r="C28" s="132"/>
      <c r="D28" s="132"/>
      <c r="E28" s="132"/>
      <c r="F28" s="37"/>
      <c r="G28" s="37"/>
      <c r="H28" s="132"/>
      <c r="I28" s="132"/>
      <c r="J28" s="132"/>
      <c r="K28" s="132"/>
      <c r="L28" s="132"/>
      <c r="M28" s="132"/>
      <c r="N28" s="132"/>
      <c r="O28" s="132"/>
      <c r="P28" s="132"/>
      <c r="Q28" s="132"/>
      <c r="R28" s="132"/>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row>
    <row r="29" spans="1:113" s="37" customFormat="1" x14ac:dyDescent="0.25">
      <c r="B29" s="132"/>
      <c r="C29" s="132"/>
      <c r="D29" s="132"/>
      <c r="E29" s="132"/>
      <c r="H29" s="132"/>
      <c r="I29" s="132"/>
      <c r="J29" s="132"/>
      <c r="K29" s="132"/>
      <c r="L29" s="132"/>
      <c r="M29" s="132"/>
      <c r="N29" s="132"/>
      <c r="O29" s="132"/>
      <c r="P29" s="132"/>
      <c r="Q29" s="132"/>
      <c r="R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row>
    <row r="30" spans="1:113" s="37" customFormat="1" x14ac:dyDescent="0.25">
      <c r="B30" s="132"/>
      <c r="C30" s="132"/>
      <c r="D30" s="132"/>
      <c r="E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s="37" customFormat="1" x14ac:dyDescent="0.25">
      <c r="B31" s="132"/>
      <c r="C31" s="132"/>
      <c r="D31" s="132"/>
      <c r="E31" s="132"/>
      <c r="H31" s="132"/>
      <c r="I31" s="132"/>
      <c r="J31" s="132"/>
      <c r="K31" s="132"/>
      <c r="L31" s="132"/>
      <c r="M31" s="132"/>
      <c r="N31" s="132"/>
      <c r="O31" s="132"/>
      <c r="P31" s="132"/>
      <c r="Q31" s="132"/>
      <c r="R31" s="132"/>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7" customFormat="1" x14ac:dyDescent="0.25">
      <c r="B32" s="132"/>
      <c r="C32" s="132"/>
      <c r="D32" s="132"/>
      <c r="E32" s="132"/>
      <c r="H32" s="132"/>
      <c r="I32" s="132"/>
      <c r="J32" s="132"/>
      <c r="K32" s="132"/>
      <c r="L32" s="132"/>
      <c r="M32" s="132"/>
      <c r="N32" s="132"/>
      <c r="O32" s="132"/>
      <c r="P32" s="132"/>
      <c r="Q32" s="132"/>
      <c r="R32" s="132"/>
      <c r="S32" s="132"/>
      <c r="T32" s="132"/>
      <c r="U32" s="132"/>
      <c r="V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37" customFormat="1" x14ac:dyDescent="0.25">
      <c r="B33" s="132"/>
      <c r="C33" s="132" t="s">
        <v>398</v>
      </c>
      <c r="E33" s="132"/>
      <c r="H33" s="132"/>
      <c r="I33" s="132"/>
      <c r="J33" s="132"/>
      <c r="K33" s="132" t="s">
        <v>407</v>
      </c>
      <c r="L33" s="132"/>
      <c r="M33" s="132"/>
      <c r="N33" s="132"/>
      <c r="O33" s="132"/>
      <c r="P33" s="132"/>
      <c r="Q33" s="132"/>
      <c r="R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37" customFormat="1" x14ac:dyDescent="0.25">
      <c r="B34" s="132"/>
      <c r="C34" s="132"/>
      <c r="D34" s="132"/>
      <c r="E34" s="132"/>
      <c r="H34" s="132"/>
      <c r="I34" s="132"/>
      <c r="J34" s="132"/>
      <c r="K34" s="132"/>
      <c r="L34" s="132"/>
      <c r="M34" s="132"/>
      <c r="N34" s="132"/>
      <c r="O34" s="132"/>
      <c r="P34" s="132"/>
      <c r="Q34" s="132"/>
      <c r="R34" s="132"/>
      <c r="S34" s="132"/>
      <c r="T34" s="132"/>
      <c r="U34" s="132"/>
      <c r="V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37" customFormat="1" x14ac:dyDescent="0.25">
      <c r="B35" s="132"/>
      <c r="C35" s="132"/>
      <c r="D35" s="132"/>
      <c r="E35" s="132"/>
      <c r="H35" s="132"/>
      <c r="I35" s="132"/>
      <c r="J35" s="132"/>
      <c r="K35" s="132"/>
      <c r="L35" s="132"/>
      <c r="M35" s="132"/>
      <c r="N35" s="132"/>
      <c r="O35" s="132"/>
      <c r="P35" s="132"/>
      <c r="Q35" s="132"/>
      <c r="R35" s="132"/>
      <c r="S35" s="132"/>
      <c r="T35" s="132"/>
      <c r="U35" s="132"/>
      <c r="V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37" customFormat="1" x14ac:dyDescent="0.25">
      <c r="B36" s="132"/>
      <c r="C36" s="132"/>
      <c r="D36" s="132"/>
      <c r="E36" s="132"/>
      <c r="H36" s="132"/>
      <c r="I36" s="132"/>
      <c r="J36" s="132"/>
      <c r="K36" s="132"/>
      <c r="L36" s="132"/>
      <c r="M36" s="132"/>
      <c r="N36" s="132"/>
      <c r="O36" s="132"/>
      <c r="P36" s="132"/>
      <c r="Q36" s="132"/>
      <c r="R36" s="132"/>
      <c r="S36" s="132"/>
      <c r="T36" s="132"/>
      <c r="U36" s="132"/>
      <c r="V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37" customFormat="1" x14ac:dyDescent="0.25">
      <c r="Q37" s="132"/>
      <c r="R37" s="132"/>
      <c r="S37" s="132"/>
      <c r="T37" s="132"/>
      <c r="U37" s="132"/>
      <c r="V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37" customFormat="1" x14ac:dyDescent="0.25">
      <c r="Q38" s="132"/>
      <c r="R38" s="132"/>
      <c r="S38" s="132"/>
      <c r="T38" s="132"/>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sheetData>
  <mergeCells count="27">
    <mergeCell ref="A16:T16"/>
    <mergeCell ref="A2:T2"/>
    <mergeCell ref="Q17:R17"/>
    <mergeCell ref="S17:T17"/>
    <mergeCell ref="A4:T4"/>
    <mergeCell ref="A5:T5"/>
    <mergeCell ref="A6:T6"/>
    <mergeCell ref="A7:T7"/>
    <mergeCell ref="A8:T8"/>
    <mergeCell ref="A9:T9"/>
    <mergeCell ref="A10:T10"/>
    <mergeCell ref="A11:T11"/>
    <mergeCell ref="A12:T12"/>
    <mergeCell ref="A13:T13"/>
    <mergeCell ref="A14:T14"/>
    <mergeCell ref="A15:T15"/>
    <mergeCell ref="B25:R25"/>
    <mergeCell ref="L17:M18"/>
    <mergeCell ref="N17:O18"/>
    <mergeCell ref="P17:P18"/>
    <mergeCell ref="D17:D19"/>
    <mergeCell ref="B17:C18"/>
    <mergeCell ref="A17:A19"/>
    <mergeCell ref="E17:F18"/>
    <mergeCell ref="G17:H18"/>
    <mergeCell ref="I17:J18"/>
    <mergeCell ref="K17:K18"/>
  </mergeCells>
  <printOptions horizontalCentered="1"/>
  <pageMargins left="0.39370078740157483" right="0.39370078740157483" top="0.78740157480314965" bottom="0.39370078740157483" header="0.19685039370078741" footer="0.19685039370078741"/>
  <pageSetup paperSize="9"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3"/>
  <sheetViews>
    <sheetView view="pageBreakPreview" topLeftCell="S8" zoomScale="60" zoomScaleNormal="100" workbookViewId="0">
      <selection activeCell="X22" sqref="X22"/>
    </sheetView>
  </sheetViews>
  <sheetFormatPr defaultColWidth="10.7109375" defaultRowHeight="15.75" x14ac:dyDescent="0.25"/>
  <cols>
    <col min="1" max="1" width="10.7109375" style="36"/>
    <col min="2" max="2" width="11.140625" style="36" customWidth="1"/>
    <col min="3" max="3" width="47.4257812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12.28515625" style="36" customWidth="1"/>
    <col min="10" max="10" width="20.140625" style="36" customWidth="1"/>
    <col min="11" max="11" width="13" style="36" customWidth="1"/>
    <col min="12" max="12" width="14" style="36" customWidth="1"/>
    <col min="13" max="13" width="12.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2.28515625" style="36" customWidth="1"/>
    <col min="23" max="23" width="12.42578125" style="36" customWidth="1"/>
    <col min="24" max="24" width="24.5703125" style="36" customWidth="1"/>
    <col min="25" max="25" width="18.5703125" style="36" customWidth="1"/>
    <col min="26" max="26" width="20.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s="10" customFormat="1" x14ac:dyDescent="0.2">
      <c r="A1" s="250"/>
      <c r="B1" s="250"/>
      <c r="C1" s="250"/>
      <c r="D1" s="250"/>
      <c r="E1" s="139"/>
      <c r="F1" s="250"/>
      <c r="G1" s="250"/>
      <c r="H1" s="250"/>
      <c r="I1" s="250"/>
      <c r="J1" s="250"/>
      <c r="K1" s="250"/>
      <c r="L1" s="250"/>
      <c r="M1" s="250"/>
      <c r="N1" s="250"/>
      <c r="O1" s="250"/>
      <c r="P1" s="250"/>
      <c r="Q1" s="251"/>
      <c r="R1" s="251"/>
      <c r="S1" s="250"/>
      <c r="T1" s="250"/>
      <c r="U1" s="250"/>
      <c r="V1" s="250"/>
      <c r="W1" s="250"/>
      <c r="X1" s="250"/>
      <c r="Y1" s="250"/>
      <c r="Z1" s="250"/>
      <c r="AA1" s="250"/>
    </row>
    <row r="2" spans="1:27" s="10" customForma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row>
    <row r="3" spans="1:27" s="10" customFormat="1" x14ac:dyDescent="0.2">
      <c r="A3" s="245"/>
      <c r="B3" s="245"/>
      <c r="C3" s="245"/>
      <c r="D3" s="245"/>
      <c r="E3" s="245"/>
      <c r="F3" s="245"/>
      <c r="G3" s="245"/>
      <c r="H3" s="245"/>
      <c r="I3" s="245"/>
      <c r="J3" s="245"/>
      <c r="K3" s="245"/>
      <c r="L3" s="245"/>
      <c r="M3" s="245"/>
      <c r="N3" s="245"/>
      <c r="O3" s="245"/>
      <c r="P3" s="245"/>
      <c r="Q3" s="245"/>
      <c r="R3" s="245"/>
      <c r="S3" s="245"/>
      <c r="T3" s="245"/>
      <c r="U3" s="250"/>
      <c r="V3" s="250"/>
      <c r="W3" s="250"/>
      <c r="X3" s="250"/>
      <c r="Y3" s="250"/>
      <c r="Z3" s="250"/>
      <c r="AA3" s="250"/>
    </row>
    <row r="4" spans="1:27" s="10" customFormat="1" ht="18.75" x14ac:dyDescent="0.2">
      <c r="A4" s="250"/>
      <c r="B4" s="250"/>
      <c r="C4" s="250"/>
      <c r="D4" s="250"/>
      <c r="E4" s="279" t="s">
        <v>6</v>
      </c>
      <c r="F4" s="279"/>
      <c r="G4" s="279"/>
      <c r="H4" s="279"/>
      <c r="I4" s="279"/>
      <c r="J4" s="279"/>
      <c r="K4" s="279"/>
      <c r="L4" s="279"/>
      <c r="M4" s="279"/>
      <c r="N4" s="279"/>
      <c r="O4" s="279"/>
      <c r="P4" s="279"/>
      <c r="Q4" s="279"/>
      <c r="R4" s="279"/>
      <c r="S4" s="279"/>
      <c r="T4" s="279"/>
      <c r="U4" s="279"/>
      <c r="V4" s="279"/>
      <c r="W4" s="279"/>
      <c r="X4" s="279"/>
      <c r="Y4" s="279"/>
      <c r="Z4" s="250"/>
      <c r="AA4" s="250"/>
    </row>
    <row r="5" spans="1:27" s="10" customFormat="1" ht="18.75" x14ac:dyDescent="0.2">
      <c r="A5" s="250"/>
      <c r="B5" s="250"/>
      <c r="C5" s="250"/>
      <c r="D5" s="250"/>
      <c r="E5" s="246"/>
      <c r="F5" s="246"/>
      <c r="G5" s="246"/>
      <c r="H5" s="246"/>
      <c r="I5" s="246"/>
      <c r="J5" s="246"/>
      <c r="K5" s="246"/>
      <c r="L5" s="246"/>
      <c r="M5" s="246"/>
      <c r="N5" s="246"/>
      <c r="O5" s="246"/>
      <c r="P5" s="246"/>
      <c r="Q5" s="246"/>
      <c r="R5" s="246"/>
      <c r="S5" s="246"/>
      <c r="T5" s="246"/>
      <c r="U5" s="246"/>
      <c r="V5" s="246"/>
      <c r="W5" s="246"/>
      <c r="X5" s="250"/>
      <c r="Y5" s="250"/>
      <c r="Z5" s="250"/>
      <c r="AA5" s="250"/>
    </row>
    <row r="6" spans="1:27" s="10" customFormat="1" ht="18.75" customHeight="1" x14ac:dyDescent="0.2">
      <c r="A6" s="316" t="str">
        <f>'3.1. паспорт Техсостояние ПС'!A6:T6</f>
        <v>АО "Электросети Кубани"</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row>
    <row r="7" spans="1:27" s="10" customFormat="1" ht="18.75" customHeight="1" x14ac:dyDescent="0.2">
      <c r="A7" s="250"/>
      <c r="B7" s="250"/>
      <c r="C7" s="250"/>
      <c r="D7" s="250"/>
      <c r="E7" s="276" t="s">
        <v>5</v>
      </c>
      <c r="F7" s="276"/>
      <c r="G7" s="276"/>
      <c r="H7" s="276"/>
      <c r="I7" s="276"/>
      <c r="J7" s="276"/>
      <c r="K7" s="276"/>
      <c r="L7" s="276"/>
      <c r="M7" s="276"/>
      <c r="N7" s="276"/>
      <c r="O7" s="276"/>
      <c r="P7" s="276"/>
      <c r="Q7" s="276"/>
      <c r="R7" s="276"/>
      <c r="S7" s="276"/>
      <c r="T7" s="276"/>
      <c r="U7" s="276"/>
      <c r="V7" s="276"/>
      <c r="W7" s="276"/>
      <c r="X7" s="276"/>
      <c r="Y7" s="276"/>
      <c r="Z7" s="250"/>
      <c r="AA7" s="250"/>
    </row>
    <row r="8" spans="1:27" s="10" customFormat="1" ht="18.75" x14ac:dyDescent="0.2">
      <c r="A8" s="250"/>
      <c r="B8" s="250"/>
      <c r="C8" s="250"/>
      <c r="D8" s="250"/>
      <c r="E8" s="246"/>
      <c r="F8" s="246"/>
      <c r="G8" s="246"/>
      <c r="H8" s="246"/>
      <c r="I8" s="246"/>
      <c r="J8" s="246"/>
      <c r="K8" s="246"/>
      <c r="L8" s="246"/>
      <c r="M8" s="246"/>
      <c r="N8" s="246"/>
      <c r="O8" s="246"/>
      <c r="P8" s="246"/>
      <c r="Q8" s="246"/>
      <c r="R8" s="246"/>
      <c r="S8" s="246"/>
      <c r="T8" s="246"/>
      <c r="U8" s="246"/>
      <c r="V8" s="246"/>
      <c r="W8" s="246"/>
      <c r="X8" s="250"/>
      <c r="Y8" s="250"/>
      <c r="Z8" s="250"/>
      <c r="AA8" s="250"/>
    </row>
    <row r="9" spans="1:27" s="10" customFormat="1" ht="18.75" customHeight="1" x14ac:dyDescent="0.2">
      <c r="A9" s="316" t="str">
        <f>'1. паспорт местоположение'!A9:C9</f>
        <v>Q_Тр_26_ТП_017926</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0" customFormat="1" ht="18.75" customHeight="1" x14ac:dyDescent="0.2">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7" customFormat="1" ht="15.75" customHeight="1" x14ac:dyDescent="0.2">
      <c r="E11" s="8"/>
      <c r="F11" s="8"/>
      <c r="G11" s="8"/>
      <c r="H11" s="8"/>
      <c r="I11" s="8"/>
      <c r="J11" s="8"/>
      <c r="K11" s="8"/>
      <c r="L11" s="8"/>
      <c r="M11" s="8"/>
      <c r="N11" s="8"/>
      <c r="O11" s="8"/>
      <c r="P11" s="8"/>
      <c r="Q11" s="8"/>
      <c r="R11" s="8"/>
      <c r="S11" s="8"/>
      <c r="T11" s="8"/>
      <c r="U11" s="8"/>
      <c r="V11" s="8"/>
      <c r="W11" s="8"/>
    </row>
    <row r="12" spans="1:27" s="2" customFormat="1" ht="15" customHeight="1" x14ac:dyDescent="0.2">
      <c r="A12" s="316" t="str">
        <f>'1. паспорт местоположение'!A12:C12</f>
        <v xml:space="preserve">Электроснабжение ЭПУ потребителей в соответствии с договором на ТП № 2-49-26-0248  г. Темрюк </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2" customFormat="1" ht="15" customHeight="1" x14ac:dyDescent="0.2">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2" customFormat="1" ht="1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2" customFormat="1" ht="15" customHeight="1" x14ac:dyDescent="0.2">
      <c r="E15" s="278"/>
      <c r="F15" s="278"/>
      <c r="G15" s="278"/>
      <c r="H15" s="278"/>
      <c r="I15" s="278"/>
      <c r="J15" s="278"/>
      <c r="K15" s="278"/>
      <c r="L15" s="278"/>
      <c r="M15" s="278"/>
      <c r="N15" s="278"/>
      <c r="O15" s="278"/>
      <c r="P15" s="278"/>
      <c r="Q15" s="278"/>
      <c r="R15" s="278"/>
      <c r="S15" s="278"/>
      <c r="T15" s="278"/>
      <c r="U15" s="278"/>
      <c r="V15" s="278"/>
      <c r="W15" s="278"/>
      <c r="X15" s="278"/>
      <c r="Y15" s="278"/>
    </row>
    <row r="16" spans="1:27" ht="25.5" customHeight="1" x14ac:dyDescent="0.25">
      <c r="A16" s="278" t="s">
        <v>249</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row>
    <row r="17" spans="1:27" s="40" customFormat="1" ht="21" customHeight="1" x14ac:dyDescent="0.25"/>
    <row r="18" spans="1:27" ht="40.5" customHeight="1" x14ac:dyDescent="0.25">
      <c r="A18" s="307" t="s">
        <v>2</v>
      </c>
      <c r="B18" s="310" t="s">
        <v>254</v>
      </c>
      <c r="C18" s="311"/>
      <c r="D18" s="310" t="s">
        <v>256</v>
      </c>
      <c r="E18" s="311"/>
      <c r="F18" s="303" t="s">
        <v>26</v>
      </c>
      <c r="G18" s="305"/>
      <c r="H18" s="305"/>
      <c r="I18" s="304"/>
      <c r="J18" s="307" t="s">
        <v>257</v>
      </c>
      <c r="K18" s="310" t="s">
        <v>258</v>
      </c>
      <c r="L18" s="311"/>
      <c r="M18" s="310" t="s">
        <v>259</v>
      </c>
      <c r="N18" s="311"/>
      <c r="O18" s="310" t="s">
        <v>248</v>
      </c>
      <c r="P18" s="311"/>
      <c r="Q18" s="310" t="s">
        <v>38</v>
      </c>
      <c r="R18" s="311"/>
      <c r="S18" s="307" t="s">
        <v>37</v>
      </c>
      <c r="T18" s="307" t="s">
        <v>260</v>
      </c>
      <c r="U18" s="307" t="s">
        <v>255</v>
      </c>
      <c r="V18" s="310" t="s">
        <v>36</v>
      </c>
      <c r="W18" s="311"/>
      <c r="X18" s="314" t="s">
        <v>280</v>
      </c>
      <c r="Y18" s="315"/>
      <c r="Z18" s="303" t="s">
        <v>281</v>
      </c>
      <c r="AA18" s="305"/>
    </row>
    <row r="19" spans="1:27" ht="216" customHeight="1" x14ac:dyDescent="0.25">
      <c r="A19" s="308"/>
      <c r="B19" s="312"/>
      <c r="C19" s="313"/>
      <c r="D19" s="312"/>
      <c r="E19" s="313"/>
      <c r="F19" s="303" t="s">
        <v>35</v>
      </c>
      <c r="G19" s="304"/>
      <c r="H19" s="303" t="s">
        <v>34</v>
      </c>
      <c r="I19" s="304"/>
      <c r="J19" s="309"/>
      <c r="K19" s="312"/>
      <c r="L19" s="313"/>
      <c r="M19" s="312"/>
      <c r="N19" s="313"/>
      <c r="O19" s="312"/>
      <c r="P19" s="313"/>
      <c r="Q19" s="312"/>
      <c r="R19" s="313"/>
      <c r="S19" s="309"/>
      <c r="T19" s="309"/>
      <c r="U19" s="309"/>
      <c r="V19" s="312"/>
      <c r="W19" s="313"/>
      <c r="X19" s="77" t="s">
        <v>31</v>
      </c>
      <c r="Y19" s="77" t="s">
        <v>247</v>
      </c>
      <c r="Z19" s="77" t="s">
        <v>30</v>
      </c>
      <c r="AA19" s="77" t="s">
        <v>29</v>
      </c>
    </row>
    <row r="20" spans="1:27" ht="60" customHeight="1" x14ac:dyDescent="0.25">
      <c r="A20" s="309"/>
      <c r="B20" s="109" t="s">
        <v>27</v>
      </c>
      <c r="C20" s="109" t="s">
        <v>28</v>
      </c>
      <c r="D20" s="78" t="s">
        <v>27</v>
      </c>
      <c r="E20" s="78" t="s">
        <v>28</v>
      </c>
      <c r="F20" s="78" t="s">
        <v>27</v>
      </c>
      <c r="G20" s="78" t="s">
        <v>28</v>
      </c>
      <c r="H20" s="78" t="s">
        <v>27</v>
      </c>
      <c r="I20" s="78" t="s">
        <v>28</v>
      </c>
      <c r="J20" s="78" t="s">
        <v>27</v>
      </c>
      <c r="K20" s="78" t="s">
        <v>27</v>
      </c>
      <c r="L20" s="78" t="s">
        <v>28</v>
      </c>
      <c r="M20" s="78" t="s">
        <v>27</v>
      </c>
      <c r="N20" s="78" t="s">
        <v>28</v>
      </c>
      <c r="O20" s="78" t="s">
        <v>27</v>
      </c>
      <c r="P20" s="78" t="s">
        <v>28</v>
      </c>
      <c r="Q20" s="78" t="s">
        <v>27</v>
      </c>
      <c r="R20" s="78" t="s">
        <v>28</v>
      </c>
      <c r="S20" s="78" t="s">
        <v>27</v>
      </c>
      <c r="T20" s="78" t="s">
        <v>27</v>
      </c>
      <c r="U20" s="78" t="s">
        <v>27</v>
      </c>
      <c r="V20" s="78" t="s">
        <v>27</v>
      </c>
      <c r="W20" s="78" t="s">
        <v>28</v>
      </c>
      <c r="X20" s="78" t="s">
        <v>27</v>
      </c>
      <c r="Y20" s="78" t="s">
        <v>27</v>
      </c>
      <c r="Z20" s="77" t="s">
        <v>27</v>
      </c>
      <c r="AA20" s="77" t="s">
        <v>27</v>
      </c>
    </row>
    <row r="21" spans="1:27" x14ac:dyDescent="0.25">
      <c r="A21" s="79">
        <v>1</v>
      </c>
      <c r="B21" s="79">
        <v>2</v>
      </c>
      <c r="C21" s="79">
        <v>3</v>
      </c>
      <c r="D21" s="79">
        <v>4</v>
      </c>
      <c r="E21" s="79">
        <v>5</v>
      </c>
      <c r="F21" s="79">
        <v>6</v>
      </c>
      <c r="G21" s="79">
        <v>7</v>
      </c>
      <c r="H21" s="79">
        <v>8</v>
      </c>
      <c r="I21" s="79">
        <v>9</v>
      </c>
      <c r="J21" s="79">
        <v>10</v>
      </c>
      <c r="K21" s="79">
        <v>11</v>
      </c>
      <c r="L21" s="79">
        <v>12</v>
      </c>
      <c r="M21" s="79">
        <v>13</v>
      </c>
      <c r="N21" s="79">
        <v>14</v>
      </c>
      <c r="O21" s="79">
        <v>15</v>
      </c>
      <c r="P21" s="79">
        <v>16</v>
      </c>
      <c r="Q21" s="79">
        <v>19</v>
      </c>
      <c r="R21" s="79">
        <v>20</v>
      </c>
      <c r="S21" s="79">
        <v>21</v>
      </c>
      <c r="T21" s="79">
        <v>22</v>
      </c>
      <c r="U21" s="79">
        <v>23</v>
      </c>
      <c r="V21" s="79">
        <v>24</v>
      </c>
      <c r="W21" s="79">
        <v>25</v>
      </c>
      <c r="X21" s="79">
        <v>26</v>
      </c>
      <c r="Y21" s="79">
        <v>27</v>
      </c>
      <c r="Z21" s="79">
        <v>28</v>
      </c>
      <c r="AA21" s="79">
        <v>29</v>
      </c>
    </row>
    <row r="22" spans="1:27" ht="251.25" customHeight="1" x14ac:dyDescent="0.25">
      <c r="A22" s="252">
        <v>1</v>
      </c>
      <c r="B22" s="253"/>
      <c r="C22" s="269" t="s">
        <v>422</v>
      </c>
      <c r="D22" s="254"/>
      <c r="E22" s="259" t="s">
        <v>412</v>
      </c>
      <c r="F22" s="254"/>
      <c r="G22" s="254">
        <v>0.22</v>
      </c>
      <c r="H22" s="254"/>
      <c r="I22" s="254">
        <v>0.22</v>
      </c>
      <c r="J22" s="255" t="s">
        <v>411</v>
      </c>
      <c r="K22" s="254"/>
      <c r="L22" s="256" t="s">
        <v>17</v>
      </c>
      <c r="M22" s="80"/>
      <c r="N22" s="257">
        <v>16</v>
      </c>
      <c r="O22" s="80"/>
      <c r="P22" s="257" t="s">
        <v>399</v>
      </c>
      <c r="Q22" s="80"/>
      <c r="R22" s="80">
        <v>0.03</v>
      </c>
      <c r="S22" s="80"/>
      <c r="T22" s="80"/>
      <c r="U22" s="80"/>
      <c r="V22" s="80" t="s">
        <v>400</v>
      </c>
      <c r="W22" s="80" t="s">
        <v>400</v>
      </c>
      <c r="X22" s="80"/>
      <c r="Y22" s="80"/>
      <c r="Z22" s="80"/>
      <c r="AA22" s="80"/>
    </row>
    <row r="23" spans="1:27" x14ac:dyDescent="0.25">
      <c r="R23" s="260"/>
    </row>
  </sheetData>
  <mergeCells count="27">
    <mergeCell ref="A2:AA2"/>
    <mergeCell ref="E13:Y13"/>
    <mergeCell ref="E4:Y4"/>
    <mergeCell ref="E7:Y7"/>
    <mergeCell ref="E10:Y10"/>
    <mergeCell ref="A12:AA12"/>
    <mergeCell ref="A6:AA6"/>
    <mergeCell ref="A9:AA9"/>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rintOptions horizontalCentered="1"/>
  <pageMargins left="0.39370078740157483" right="0.39370078740157483" top="0.59055118110236227" bottom="0.39370078740157483"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B7" zoomScale="80" zoomScaleNormal="10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8.5703125" style="130"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x14ac:dyDescent="0.3">
      <c r="A1" s="15"/>
      <c r="C1" s="13"/>
      <c r="D1" s="119"/>
      <c r="E1" s="14"/>
      <c r="F1" s="14"/>
    </row>
    <row r="2" spans="1:29" s="10" customFormat="1" ht="15.75" x14ac:dyDescent="0.2">
      <c r="A2" s="275" t="str">
        <f>'1. паспорт местоположение'!A2:C2</f>
        <v>Год раскрытия информации: ___2026___ год</v>
      </c>
      <c r="B2" s="275"/>
      <c r="C2" s="275"/>
      <c r="D2" s="120"/>
      <c r="E2" s="112"/>
      <c r="F2" s="112"/>
      <c r="G2" s="112"/>
      <c r="H2" s="112"/>
      <c r="I2" s="112"/>
      <c r="J2" s="112"/>
      <c r="K2" s="112"/>
      <c r="L2" s="112"/>
      <c r="M2" s="112"/>
      <c r="N2" s="112"/>
      <c r="O2" s="112"/>
      <c r="P2" s="112"/>
      <c r="Q2" s="112"/>
      <c r="R2" s="112"/>
      <c r="S2" s="112"/>
      <c r="T2" s="112"/>
      <c r="U2" s="112"/>
      <c r="V2" s="112"/>
      <c r="W2" s="112"/>
      <c r="X2" s="112"/>
      <c r="Y2" s="112"/>
      <c r="Z2" s="112"/>
      <c r="AA2" s="112"/>
      <c r="AB2" s="112"/>
      <c r="AC2" s="112"/>
    </row>
    <row r="3" spans="1:29" s="10" customFormat="1" ht="18.75" x14ac:dyDescent="0.3">
      <c r="A3" s="15"/>
      <c r="D3" s="119"/>
      <c r="E3" s="14"/>
      <c r="F3" s="14"/>
      <c r="G3" s="13"/>
    </row>
    <row r="4" spans="1:29" s="10" customFormat="1" ht="18.75" x14ac:dyDescent="0.2">
      <c r="A4" s="279" t="s">
        <v>6</v>
      </c>
      <c r="B4" s="279"/>
      <c r="C4" s="279"/>
      <c r="D4" s="121"/>
      <c r="E4" s="11"/>
      <c r="F4" s="11"/>
      <c r="G4" s="11"/>
      <c r="H4" s="11"/>
      <c r="I4" s="11"/>
      <c r="J4" s="11"/>
      <c r="K4" s="11"/>
      <c r="L4" s="11"/>
      <c r="M4" s="11"/>
      <c r="N4" s="11"/>
      <c r="O4" s="11"/>
      <c r="P4" s="11"/>
      <c r="Q4" s="11"/>
      <c r="R4" s="11"/>
      <c r="S4" s="11"/>
      <c r="T4" s="11"/>
      <c r="U4" s="11"/>
    </row>
    <row r="5" spans="1:29" s="10" customFormat="1" ht="18.75" x14ac:dyDescent="0.2">
      <c r="A5" s="279"/>
      <c r="B5" s="279"/>
      <c r="C5" s="279"/>
      <c r="D5" s="122"/>
      <c r="E5" s="12"/>
      <c r="F5" s="12"/>
      <c r="G5" s="12"/>
      <c r="H5" s="11"/>
      <c r="I5" s="11"/>
      <c r="J5" s="11"/>
      <c r="K5" s="11"/>
      <c r="L5" s="11"/>
      <c r="M5" s="11"/>
      <c r="N5" s="11"/>
      <c r="O5" s="11"/>
      <c r="P5" s="11"/>
      <c r="Q5" s="11"/>
      <c r="R5" s="11"/>
      <c r="S5" s="11"/>
      <c r="T5" s="11"/>
      <c r="U5" s="11"/>
    </row>
    <row r="6" spans="1:29" s="10" customFormat="1" ht="18.75" x14ac:dyDescent="0.2">
      <c r="A6" s="318" t="s">
        <v>284</v>
      </c>
      <c r="B6" s="318"/>
      <c r="C6" s="318"/>
      <c r="D6" s="123"/>
      <c r="E6" s="6"/>
      <c r="F6" s="6"/>
      <c r="G6" s="6"/>
      <c r="H6" s="11"/>
      <c r="I6" s="11"/>
      <c r="J6" s="11"/>
      <c r="K6" s="11"/>
      <c r="L6" s="11"/>
      <c r="M6" s="11"/>
      <c r="N6" s="11"/>
      <c r="O6" s="11"/>
      <c r="P6" s="11"/>
      <c r="Q6" s="11"/>
      <c r="R6" s="11"/>
      <c r="S6" s="11"/>
      <c r="T6" s="11"/>
      <c r="U6" s="11"/>
    </row>
    <row r="7" spans="1:29" s="10" customFormat="1" ht="18.75" x14ac:dyDescent="0.2">
      <c r="A7" s="276" t="s">
        <v>5</v>
      </c>
      <c r="B7" s="276"/>
      <c r="C7" s="276"/>
      <c r="D7" s="124"/>
      <c r="E7" s="4"/>
      <c r="F7" s="4"/>
      <c r="G7" s="4"/>
      <c r="H7" s="11"/>
      <c r="I7" s="11"/>
      <c r="J7" s="11"/>
      <c r="K7" s="11"/>
      <c r="L7" s="11"/>
      <c r="M7" s="11"/>
      <c r="N7" s="11"/>
      <c r="O7" s="11"/>
      <c r="P7" s="11"/>
      <c r="Q7" s="11"/>
      <c r="R7" s="11"/>
      <c r="S7" s="11"/>
      <c r="T7" s="11"/>
      <c r="U7" s="11"/>
    </row>
    <row r="8" spans="1:29" s="10" customFormat="1" ht="18.75" x14ac:dyDescent="0.2">
      <c r="A8" s="279"/>
      <c r="B8" s="279"/>
      <c r="C8" s="279"/>
      <c r="D8" s="122"/>
      <c r="E8" s="12"/>
      <c r="F8" s="12"/>
      <c r="G8" s="12"/>
      <c r="H8" s="11"/>
      <c r="I8" s="11"/>
      <c r="J8" s="11"/>
      <c r="K8" s="11"/>
      <c r="L8" s="11"/>
      <c r="M8" s="11"/>
      <c r="N8" s="11"/>
      <c r="O8" s="11"/>
      <c r="P8" s="11"/>
      <c r="Q8" s="11"/>
      <c r="R8" s="11"/>
      <c r="S8" s="11"/>
      <c r="T8" s="11"/>
      <c r="U8" s="11"/>
    </row>
    <row r="9" spans="1:29" s="10" customFormat="1" ht="18.75" x14ac:dyDescent="0.2">
      <c r="A9" s="318" t="str">
        <f>'1. паспорт местоположение'!A9:C9</f>
        <v>Q_Тр_26_ТП_017926</v>
      </c>
      <c r="B9" s="318"/>
      <c r="C9" s="318"/>
      <c r="D9" s="123"/>
      <c r="E9" s="6"/>
      <c r="F9" s="6"/>
      <c r="G9" s="6"/>
      <c r="H9" s="11"/>
      <c r="I9" s="11"/>
      <c r="J9" s="11"/>
      <c r="K9" s="11"/>
      <c r="L9" s="11"/>
      <c r="M9" s="11"/>
      <c r="N9" s="11"/>
      <c r="O9" s="11"/>
      <c r="P9" s="11"/>
      <c r="Q9" s="11"/>
      <c r="R9" s="11"/>
      <c r="S9" s="11"/>
      <c r="T9" s="11"/>
      <c r="U9" s="11"/>
    </row>
    <row r="10" spans="1:29" s="10" customFormat="1" ht="18.75" x14ac:dyDescent="0.2">
      <c r="A10" s="276" t="s">
        <v>4</v>
      </c>
      <c r="B10" s="276"/>
      <c r="C10" s="276"/>
      <c r="D10" s="124"/>
      <c r="E10" s="4"/>
      <c r="F10" s="4"/>
      <c r="G10" s="4"/>
      <c r="H10" s="11"/>
      <c r="I10" s="11"/>
      <c r="J10" s="11"/>
      <c r="K10" s="11"/>
      <c r="L10" s="11"/>
      <c r="M10" s="11"/>
      <c r="N10" s="11"/>
      <c r="O10" s="11"/>
      <c r="P10" s="11"/>
      <c r="Q10" s="11"/>
      <c r="R10" s="11"/>
      <c r="S10" s="11"/>
      <c r="T10" s="11"/>
      <c r="U10" s="11"/>
    </row>
    <row r="11" spans="1:29" s="7" customFormat="1" ht="15.75" customHeight="1" x14ac:dyDescent="0.2">
      <c r="A11" s="290"/>
      <c r="B11" s="290"/>
      <c r="C11" s="290"/>
      <c r="D11" s="125"/>
      <c r="E11" s="8"/>
      <c r="F11" s="8"/>
      <c r="G11" s="8"/>
      <c r="H11" s="8"/>
      <c r="I11" s="8"/>
      <c r="J11" s="8"/>
      <c r="K11" s="8"/>
      <c r="L11" s="8"/>
      <c r="M11" s="8"/>
      <c r="N11" s="8"/>
      <c r="O11" s="8"/>
      <c r="P11" s="8"/>
      <c r="Q11" s="8"/>
      <c r="R11" s="8"/>
      <c r="S11" s="8"/>
      <c r="T11" s="8"/>
      <c r="U11" s="8"/>
    </row>
    <row r="12" spans="1:29" s="2" customFormat="1" ht="14.25" x14ac:dyDescent="0.2">
      <c r="A12" s="317" t="str">
        <f>'1. паспорт местоположение'!A12:C12</f>
        <v xml:space="preserve">Электроснабжение ЭПУ потребителей в соответствии с договором на ТП № 2-49-26-0248  г. Темрюк </v>
      </c>
      <c r="B12" s="317"/>
      <c r="C12" s="317"/>
      <c r="D12" s="123"/>
      <c r="E12" s="6"/>
      <c r="F12" s="6"/>
      <c r="G12" s="6"/>
      <c r="H12" s="6"/>
      <c r="I12" s="6"/>
      <c r="J12" s="6"/>
      <c r="K12" s="6"/>
      <c r="L12" s="6"/>
      <c r="M12" s="6"/>
      <c r="N12" s="6"/>
      <c r="O12" s="6"/>
      <c r="P12" s="6"/>
      <c r="Q12" s="6"/>
      <c r="R12" s="6"/>
      <c r="S12" s="6"/>
      <c r="T12" s="6"/>
      <c r="U12" s="6"/>
    </row>
    <row r="13" spans="1:29" s="2" customFormat="1" ht="15" customHeight="1" x14ac:dyDescent="0.2">
      <c r="A13" s="276" t="s">
        <v>3</v>
      </c>
      <c r="B13" s="276"/>
      <c r="C13" s="276"/>
      <c r="D13" s="124"/>
      <c r="E13" s="4"/>
      <c r="F13" s="4"/>
      <c r="G13" s="4"/>
      <c r="H13" s="4"/>
      <c r="I13" s="4"/>
      <c r="J13" s="4"/>
      <c r="K13" s="4"/>
      <c r="L13" s="4"/>
      <c r="M13" s="4"/>
      <c r="N13" s="4"/>
      <c r="O13" s="4"/>
      <c r="P13" s="4"/>
      <c r="Q13" s="4"/>
      <c r="R13" s="4"/>
      <c r="S13" s="4"/>
      <c r="T13" s="4"/>
      <c r="U13" s="4"/>
    </row>
    <row r="14" spans="1:29" s="2" customFormat="1" ht="15" customHeight="1" x14ac:dyDescent="0.2">
      <c r="A14" s="286"/>
      <c r="B14" s="286"/>
      <c r="C14" s="286"/>
      <c r="D14" s="126"/>
      <c r="E14" s="3"/>
      <c r="F14" s="3"/>
      <c r="G14" s="3"/>
      <c r="H14" s="3"/>
      <c r="I14" s="3"/>
      <c r="J14" s="3"/>
      <c r="K14" s="3"/>
      <c r="L14" s="3"/>
      <c r="M14" s="3"/>
      <c r="N14" s="3"/>
      <c r="O14" s="3"/>
      <c r="P14" s="3"/>
      <c r="Q14" s="3"/>
      <c r="R14" s="3"/>
    </row>
    <row r="15" spans="1:29" s="2" customFormat="1" ht="27.75" customHeight="1" x14ac:dyDescent="0.2">
      <c r="A15" s="277" t="s">
        <v>246</v>
      </c>
      <c r="B15" s="277"/>
      <c r="C15" s="277"/>
      <c r="D15" s="127"/>
      <c r="E15" s="5"/>
      <c r="F15" s="5"/>
      <c r="G15" s="5"/>
      <c r="H15" s="5"/>
      <c r="I15" s="5"/>
      <c r="J15" s="5"/>
      <c r="K15" s="5"/>
      <c r="L15" s="5"/>
      <c r="M15" s="5"/>
      <c r="N15" s="5"/>
      <c r="O15" s="5"/>
      <c r="P15" s="5"/>
      <c r="Q15" s="5"/>
      <c r="R15" s="5"/>
      <c r="S15" s="5"/>
      <c r="T15" s="5"/>
      <c r="U15" s="5"/>
    </row>
    <row r="16" spans="1:29" s="2" customFormat="1" ht="15" customHeight="1" x14ac:dyDescent="0.2">
      <c r="A16" s="4"/>
      <c r="B16" s="4"/>
      <c r="C16" s="4"/>
      <c r="D16" s="124"/>
      <c r="E16" s="4"/>
      <c r="F16" s="4"/>
      <c r="G16" s="4"/>
      <c r="H16" s="3"/>
      <c r="I16" s="3"/>
      <c r="J16" s="3"/>
      <c r="K16" s="3"/>
      <c r="L16" s="3"/>
      <c r="M16" s="3"/>
      <c r="N16" s="3"/>
      <c r="O16" s="3"/>
      <c r="P16" s="3"/>
      <c r="Q16" s="3"/>
      <c r="R16" s="3"/>
    </row>
    <row r="17" spans="1:21" s="2" customFormat="1" ht="39.75" customHeight="1" x14ac:dyDescent="0.2">
      <c r="A17" s="18" t="s">
        <v>2</v>
      </c>
      <c r="B17" s="31" t="s">
        <v>19</v>
      </c>
      <c r="C17" s="30" t="s">
        <v>18</v>
      </c>
      <c r="D17" s="128"/>
      <c r="E17" s="22"/>
      <c r="F17" s="22"/>
      <c r="G17" s="22"/>
      <c r="H17" s="21"/>
      <c r="I17" s="21"/>
      <c r="J17" s="21"/>
      <c r="K17" s="21"/>
      <c r="L17" s="21"/>
      <c r="M17" s="21"/>
      <c r="N17" s="21"/>
      <c r="O17" s="21"/>
      <c r="P17" s="21"/>
      <c r="Q17" s="21"/>
      <c r="R17" s="21"/>
      <c r="S17" s="20"/>
      <c r="T17" s="20"/>
      <c r="U17" s="20"/>
    </row>
    <row r="18" spans="1:21" s="2" customFormat="1" ht="16.5" customHeight="1" x14ac:dyDescent="0.2">
      <c r="A18" s="30">
        <v>1</v>
      </c>
      <c r="B18" s="31">
        <v>2</v>
      </c>
      <c r="C18" s="30">
        <v>3</v>
      </c>
      <c r="D18" s="128"/>
      <c r="E18" s="22"/>
      <c r="F18" s="22"/>
      <c r="G18" s="22"/>
      <c r="H18" s="21"/>
      <c r="I18" s="21"/>
      <c r="J18" s="21"/>
      <c r="K18" s="21"/>
      <c r="L18" s="21"/>
      <c r="M18" s="21"/>
      <c r="N18" s="21"/>
      <c r="O18" s="21"/>
      <c r="P18" s="21"/>
      <c r="Q18" s="21"/>
      <c r="R18" s="21"/>
      <c r="S18" s="20"/>
      <c r="T18" s="20"/>
      <c r="U18" s="20"/>
    </row>
    <row r="19" spans="1:21" s="2" customFormat="1" ht="31.5" x14ac:dyDescent="0.2">
      <c r="A19" s="140" t="s">
        <v>17</v>
      </c>
      <c r="B19" s="24" t="s">
        <v>252</v>
      </c>
      <c r="C19" s="149" t="s">
        <v>402</v>
      </c>
      <c r="D19" s="128"/>
      <c r="E19" s="22"/>
      <c r="F19" s="21"/>
      <c r="G19" s="21"/>
      <c r="H19" s="21"/>
      <c r="I19" s="21"/>
      <c r="J19" s="21"/>
      <c r="K19" s="21"/>
      <c r="L19" s="21"/>
      <c r="M19" s="21"/>
      <c r="N19" s="21"/>
      <c r="O19" s="21"/>
      <c r="P19" s="21"/>
      <c r="Q19" s="20"/>
      <c r="R19" s="20"/>
      <c r="S19" s="20"/>
      <c r="T19" s="20"/>
      <c r="U19" s="20"/>
    </row>
    <row r="20" spans="1:21" ht="59.25" customHeight="1" x14ac:dyDescent="0.25">
      <c r="A20" s="140" t="s">
        <v>16</v>
      </c>
      <c r="B20" s="19" t="s">
        <v>13</v>
      </c>
      <c r="C20" s="149" t="s">
        <v>423</v>
      </c>
      <c r="D20" s="128"/>
      <c r="E20" s="17"/>
      <c r="F20" s="17"/>
      <c r="G20" s="17"/>
      <c r="H20" s="17"/>
      <c r="I20" s="17"/>
      <c r="J20" s="17"/>
      <c r="K20" s="17"/>
      <c r="L20" s="17"/>
      <c r="M20" s="17"/>
      <c r="N20" s="17"/>
      <c r="O20" s="17"/>
      <c r="P20" s="17"/>
      <c r="Q20" s="17"/>
      <c r="R20" s="17"/>
      <c r="S20" s="17"/>
      <c r="T20" s="17"/>
      <c r="U20" s="17"/>
    </row>
    <row r="21" spans="1:21" ht="63" customHeight="1" x14ac:dyDescent="0.25">
      <c r="A21" s="140" t="s">
        <v>15</v>
      </c>
      <c r="B21" s="19" t="s">
        <v>264</v>
      </c>
      <c r="C21" s="177" t="s">
        <v>424</v>
      </c>
      <c r="D21" s="129"/>
      <c r="E21" s="17"/>
      <c r="F21" s="17"/>
      <c r="G21" s="17"/>
      <c r="H21" s="17"/>
      <c r="I21" s="17"/>
      <c r="J21" s="17"/>
      <c r="K21" s="17"/>
      <c r="L21" s="17"/>
      <c r="M21" s="17"/>
      <c r="N21" s="17"/>
      <c r="O21" s="17"/>
      <c r="P21" s="17"/>
      <c r="Q21" s="17"/>
      <c r="R21" s="17"/>
      <c r="S21" s="17"/>
      <c r="T21" s="17"/>
      <c r="U21" s="17"/>
    </row>
    <row r="22" spans="1:21" ht="63" customHeight="1" x14ac:dyDescent="0.25">
      <c r="A22" s="140" t="s">
        <v>14</v>
      </c>
      <c r="B22" s="19" t="s">
        <v>265</v>
      </c>
      <c r="C22" s="177" t="s">
        <v>394</v>
      </c>
      <c r="D22" s="129"/>
      <c r="E22" s="17"/>
      <c r="F22" s="17"/>
      <c r="G22" s="17"/>
      <c r="H22" s="17"/>
      <c r="I22" s="17"/>
      <c r="J22" s="17"/>
      <c r="K22" s="17"/>
      <c r="L22" s="17"/>
      <c r="M22" s="17"/>
      <c r="N22" s="17"/>
      <c r="O22" s="17"/>
      <c r="P22" s="17"/>
      <c r="Q22" s="17"/>
      <c r="R22" s="17"/>
      <c r="S22" s="17"/>
      <c r="T22" s="17"/>
      <c r="U22" s="17"/>
    </row>
    <row r="23" spans="1:21" ht="42.75" customHeight="1" x14ac:dyDescent="0.25">
      <c r="A23" s="140" t="s">
        <v>12</v>
      </c>
      <c r="B23" s="19" t="s">
        <v>145</v>
      </c>
      <c r="C23" s="177" t="s">
        <v>394</v>
      </c>
      <c r="D23" s="129"/>
      <c r="E23" s="17"/>
      <c r="F23" s="17"/>
      <c r="G23" s="17"/>
      <c r="H23" s="17"/>
      <c r="I23" s="17"/>
      <c r="J23" s="17"/>
      <c r="K23" s="17"/>
      <c r="L23" s="17"/>
      <c r="M23" s="17"/>
      <c r="N23" s="17"/>
      <c r="O23" s="17"/>
      <c r="P23" s="17"/>
      <c r="Q23" s="17"/>
      <c r="R23" s="17"/>
      <c r="S23" s="17"/>
      <c r="T23" s="17"/>
      <c r="U23" s="17"/>
    </row>
    <row r="24" spans="1:21" ht="31.5" x14ac:dyDescent="0.25">
      <c r="A24" s="140" t="s">
        <v>11</v>
      </c>
      <c r="B24" s="29" t="s">
        <v>253</v>
      </c>
      <c r="C24" s="32" t="s">
        <v>402</v>
      </c>
      <c r="D24" s="129"/>
      <c r="E24" s="17"/>
      <c r="F24" s="17"/>
      <c r="G24" s="17"/>
      <c r="H24" s="17"/>
      <c r="I24" s="17"/>
      <c r="J24" s="17"/>
      <c r="K24" s="17"/>
      <c r="L24" s="17"/>
      <c r="M24" s="17"/>
      <c r="N24" s="17"/>
      <c r="O24" s="17"/>
      <c r="P24" s="17"/>
      <c r="Q24" s="17"/>
      <c r="R24" s="17"/>
      <c r="S24" s="17"/>
      <c r="T24" s="17"/>
      <c r="U24" s="17"/>
    </row>
    <row r="25" spans="1:21" ht="42.75" customHeight="1" x14ac:dyDescent="0.25">
      <c r="A25" s="140" t="s">
        <v>10</v>
      </c>
      <c r="B25" s="19" t="s">
        <v>287</v>
      </c>
      <c r="C25" s="30">
        <v>2026</v>
      </c>
      <c r="D25" s="129"/>
      <c r="E25" s="17"/>
      <c r="F25" s="17"/>
      <c r="G25" s="17"/>
      <c r="H25" s="17"/>
      <c r="I25" s="17"/>
      <c r="J25" s="17"/>
      <c r="K25" s="17"/>
      <c r="L25" s="17"/>
      <c r="M25" s="17"/>
      <c r="N25" s="17"/>
      <c r="O25" s="17"/>
      <c r="P25" s="17"/>
      <c r="Q25" s="17"/>
      <c r="R25" s="17"/>
      <c r="S25" s="17"/>
      <c r="T25" s="17"/>
      <c r="U25" s="17"/>
    </row>
    <row r="26" spans="1:21" ht="42.75" customHeight="1" x14ac:dyDescent="0.25">
      <c r="A26" s="140" t="s">
        <v>8</v>
      </c>
      <c r="B26" s="18" t="s">
        <v>9</v>
      </c>
      <c r="C26" s="30">
        <v>2026</v>
      </c>
      <c r="D26" s="129"/>
      <c r="E26" s="17"/>
      <c r="F26" s="17"/>
      <c r="G26" s="17"/>
      <c r="H26" s="17"/>
      <c r="I26" s="17"/>
      <c r="J26" s="17"/>
      <c r="K26" s="17"/>
      <c r="L26" s="17"/>
      <c r="M26" s="17"/>
      <c r="N26" s="17"/>
      <c r="O26" s="17"/>
      <c r="P26" s="17"/>
      <c r="Q26" s="17"/>
      <c r="R26" s="17"/>
      <c r="S26" s="17"/>
      <c r="T26" s="17"/>
      <c r="U26" s="17"/>
    </row>
    <row r="27" spans="1:21" ht="42.75" customHeight="1" x14ac:dyDescent="0.25">
      <c r="A27" s="140" t="s">
        <v>23</v>
      </c>
      <c r="B27" s="18" t="s">
        <v>7</v>
      </c>
      <c r="C27" s="177" t="s">
        <v>394</v>
      </c>
      <c r="D27" s="129"/>
      <c r="E27" s="17"/>
      <c r="F27" s="17"/>
      <c r="G27" s="17"/>
      <c r="H27" s="17"/>
      <c r="I27" s="17"/>
      <c r="J27" s="17"/>
      <c r="K27" s="17"/>
      <c r="L27" s="17"/>
      <c r="M27" s="17"/>
      <c r="N27" s="17"/>
      <c r="O27" s="17"/>
      <c r="P27" s="17"/>
      <c r="Q27" s="17"/>
      <c r="R27" s="17"/>
      <c r="S27" s="17"/>
      <c r="T27" s="17"/>
      <c r="U27" s="17"/>
    </row>
    <row r="28" spans="1:21" x14ac:dyDescent="0.25">
      <c r="A28" s="17"/>
      <c r="B28" s="17"/>
      <c r="C28" s="17"/>
      <c r="D28" s="129"/>
      <c r="E28" s="17"/>
      <c r="F28" s="17"/>
      <c r="G28" s="17"/>
      <c r="H28" s="17"/>
      <c r="I28" s="17"/>
      <c r="J28" s="17"/>
      <c r="K28" s="17"/>
      <c r="L28" s="17"/>
      <c r="M28" s="17"/>
      <c r="N28" s="17"/>
      <c r="O28" s="17"/>
      <c r="P28" s="17"/>
      <c r="Q28" s="17"/>
      <c r="R28" s="17"/>
      <c r="S28" s="17"/>
      <c r="T28" s="17"/>
      <c r="U28" s="17"/>
    </row>
    <row r="29" spans="1:21" x14ac:dyDescent="0.25">
      <c r="A29" s="17"/>
      <c r="B29" s="17"/>
      <c r="C29" s="17"/>
      <c r="D29" s="129"/>
      <c r="E29" s="17"/>
      <c r="F29" s="17"/>
      <c r="G29" s="17"/>
      <c r="H29" s="17"/>
      <c r="I29" s="17"/>
      <c r="J29" s="17"/>
      <c r="K29" s="17"/>
      <c r="L29" s="17"/>
      <c r="M29" s="17"/>
      <c r="N29" s="17"/>
      <c r="O29" s="17"/>
      <c r="P29" s="17"/>
      <c r="Q29" s="17"/>
      <c r="R29" s="17"/>
      <c r="S29" s="17"/>
      <c r="T29" s="17"/>
      <c r="U29" s="17"/>
    </row>
    <row r="30" spans="1:21" x14ac:dyDescent="0.25">
      <c r="A30" s="17"/>
      <c r="B30" s="17"/>
      <c r="C30" s="17"/>
      <c r="D30" s="129"/>
      <c r="E30" s="17"/>
      <c r="F30" s="17"/>
      <c r="G30" s="17"/>
      <c r="H30" s="17"/>
      <c r="I30" s="17"/>
      <c r="J30" s="17"/>
      <c r="K30" s="17"/>
      <c r="L30" s="17"/>
      <c r="M30" s="17"/>
      <c r="N30" s="17"/>
      <c r="O30" s="17"/>
      <c r="P30" s="17"/>
      <c r="Q30" s="17"/>
      <c r="R30" s="17"/>
      <c r="S30" s="17"/>
      <c r="T30" s="17"/>
      <c r="U30" s="17"/>
    </row>
    <row r="31" spans="1:21" x14ac:dyDescent="0.25">
      <c r="A31" s="17"/>
      <c r="B31" s="17"/>
      <c r="C31" s="17"/>
      <c r="D31" s="129"/>
      <c r="E31" s="17"/>
      <c r="F31" s="17"/>
      <c r="G31" s="17"/>
      <c r="H31" s="17"/>
      <c r="I31" s="17"/>
      <c r="J31" s="17"/>
      <c r="K31" s="17"/>
      <c r="L31" s="17"/>
      <c r="M31" s="17"/>
      <c r="N31" s="17"/>
      <c r="O31" s="17"/>
      <c r="P31" s="17"/>
      <c r="Q31" s="17"/>
      <c r="R31" s="17"/>
      <c r="S31" s="17"/>
      <c r="T31" s="17"/>
      <c r="U31" s="17"/>
    </row>
    <row r="32" spans="1:21" x14ac:dyDescent="0.25">
      <c r="A32" s="17"/>
      <c r="B32" s="17"/>
      <c r="C32" s="17"/>
      <c r="D32" s="129"/>
      <c r="E32" s="17"/>
      <c r="F32" s="17"/>
      <c r="G32" s="17"/>
      <c r="H32" s="17"/>
      <c r="I32" s="17"/>
      <c r="J32" s="17"/>
      <c r="K32" s="17"/>
      <c r="L32" s="17"/>
      <c r="M32" s="17"/>
      <c r="N32" s="17"/>
      <c r="O32" s="17"/>
      <c r="P32" s="17"/>
      <c r="Q32" s="17"/>
      <c r="R32" s="17"/>
      <c r="S32" s="17"/>
      <c r="T32" s="17"/>
      <c r="U32" s="17"/>
    </row>
    <row r="33" spans="1:21" x14ac:dyDescent="0.25">
      <c r="A33" s="17"/>
      <c r="B33" s="17"/>
      <c r="C33" s="17"/>
      <c r="D33" s="129"/>
      <c r="E33" s="17"/>
      <c r="F33" s="17"/>
      <c r="G33" s="17"/>
      <c r="H33" s="17"/>
      <c r="I33" s="17"/>
      <c r="J33" s="17"/>
      <c r="K33" s="17"/>
      <c r="L33" s="17"/>
      <c r="M33" s="17"/>
      <c r="N33" s="17"/>
      <c r="O33" s="17"/>
      <c r="P33" s="17"/>
      <c r="Q33" s="17"/>
      <c r="R33" s="17"/>
      <c r="S33" s="17"/>
      <c r="T33" s="17"/>
      <c r="U33" s="17"/>
    </row>
    <row r="34" spans="1:21" x14ac:dyDescent="0.25">
      <c r="A34" s="17"/>
      <c r="B34" s="17"/>
      <c r="C34" s="17"/>
      <c r="D34" s="129"/>
      <c r="E34" s="17"/>
      <c r="F34" s="17"/>
      <c r="G34" s="17"/>
      <c r="H34" s="17"/>
      <c r="I34" s="17"/>
      <c r="J34" s="17"/>
      <c r="K34" s="17"/>
      <c r="L34" s="17"/>
      <c r="M34" s="17"/>
      <c r="N34" s="17"/>
      <c r="O34" s="17"/>
      <c r="P34" s="17"/>
      <c r="Q34" s="17"/>
      <c r="R34" s="17"/>
      <c r="S34" s="17"/>
      <c r="T34" s="17"/>
      <c r="U34" s="17"/>
    </row>
    <row r="35" spans="1:21" x14ac:dyDescent="0.25">
      <c r="A35" s="17"/>
      <c r="B35" s="17"/>
      <c r="C35" s="17"/>
      <c r="D35" s="129"/>
      <c r="E35" s="17"/>
      <c r="F35" s="17"/>
      <c r="G35" s="17"/>
      <c r="H35" s="17"/>
      <c r="I35" s="17"/>
      <c r="J35" s="17"/>
      <c r="K35" s="17"/>
      <c r="L35" s="17"/>
      <c r="M35" s="17"/>
      <c r="N35" s="17"/>
      <c r="O35" s="17"/>
      <c r="P35" s="17"/>
      <c r="Q35" s="17"/>
      <c r="R35" s="17"/>
      <c r="S35" s="17"/>
      <c r="T35" s="17"/>
      <c r="U35" s="17"/>
    </row>
    <row r="36" spans="1:21" x14ac:dyDescent="0.25">
      <c r="A36" s="17"/>
      <c r="B36" s="17"/>
      <c r="C36" s="17"/>
      <c r="D36" s="129"/>
      <c r="E36" s="17"/>
      <c r="F36" s="17"/>
      <c r="G36" s="17"/>
      <c r="H36" s="17"/>
      <c r="I36" s="17"/>
      <c r="J36" s="17"/>
      <c r="K36" s="17"/>
      <c r="L36" s="17"/>
      <c r="M36" s="17"/>
      <c r="N36" s="17"/>
      <c r="O36" s="17"/>
      <c r="P36" s="17"/>
      <c r="Q36" s="17"/>
      <c r="R36" s="17"/>
      <c r="S36" s="17"/>
      <c r="T36" s="17"/>
      <c r="U36" s="17"/>
    </row>
    <row r="37" spans="1:21" x14ac:dyDescent="0.25">
      <c r="A37" s="17"/>
      <c r="B37" s="17"/>
      <c r="C37" s="17"/>
      <c r="D37" s="129"/>
      <c r="E37" s="17"/>
      <c r="F37" s="17"/>
      <c r="G37" s="17"/>
      <c r="H37" s="17"/>
      <c r="I37" s="17"/>
      <c r="J37" s="17"/>
      <c r="K37" s="17"/>
      <c r="L37" s="17"/>
      <c r="M37" s="17"/>
      <c r="N37" s="17"/>
      <c r="O37" s="17"/>
      <c r="P37" s="17"/>
      <c r="Q37" s="17"/>
      <c r="R37" s="17"/>
      <c r="S37" s="17"/>
      <c r="T37" s="17"/>
      <c r="U37" s="17"/>
    </row>
    <row r="38" spans="1:21" x14ac:dyDescent="0.25">
      <c r="A38" s="17"/>
      <c r="B38" s="17"/>
      <c r="C38" s="17"/>
      <c r="D38" s="129"/>
      <c r="E38" s="17"/>
      <c r="F38" s="17"/>
      <c r="G38" s="17"/>
      <c r="H38" s="17"/>
      <c r="I38" s="17"/>
      <c r="J38" s="17"/>
      <c r="K38" s="17"/>
      <c r="L38" s="17"/>
      <c r="M38" s="17"/>
      <c r="N38" s="17"/>
      <c r="O38" s="17"/>
      <c r="P38" s="17"/>
      <c r="Q38" s="17"/>
      <c r="R38" s="17"/>
      <c r="S38" s="17"/>
      <c r="T38" s="17"/>
      <c r="U38" s="17"/>
    </row>
    <row r="39" spans="1:21" x14ac:dyDescent="0.25">
      <c r="A39" s="17"/>
      <c r="B39" s="17"/>
      <c r="C39" s="17"/>
      <c r="D39" s="129"/>
      <c r="E39" s="17"/>
      <c r="F39" s="17"/>
      <c r="G39" s="17"/>
      <c r="H39" s="17"/>
      <c r="I39" s="17"/>
      <c r="J39" s="17"/>
      <c r="K39" s="17"/>
      <c r="L39" s="17"/>
      <c r="M39" s="17"/>
      <c r="N39" s="17"/>
      <c r="O39" s="17"/>
      <c r="P39" s="17"/>
      <c r="Q39" s="17"/>
      <c r="R39" s="17"/>
      <c r="S39" s="17"/>
      <c r="T39" s="17"/>
      <c r="U39" s="17"/>
    </row>
    <row r="40" spans="1:21" x14ac:dyDescent="0.25">
      <c r="A40" s="17"/>
      <c r="B40" s="17"/>
      <c r="C40" s="17"/>
      <c r="D40" s="129"/>
      <c r="E40" s="17"/>
      <c r="F40" s="17"/>
      <c r="G40" s="17"/>
      <c r="H40" s="17"/>
      <c r="I40" s="17"/>
      <c r="J40" s="17"/>
      <c r="K40" s="17"/>
      <c r="L40" s="17"/>
      <c r="M40" s="17"/>
      <c r="N40" s="17"/>
      <c r="O40" s="17"/>
      <c r="P40" s="17"/>
      <c r="Q40" s="17"/>
      <c r="R40" s="17"/>
      <c r="S40" s="17"/>
      <c r="T40" s="17"/>
      <c r="U40" s="17"/>
    </row>
    <row r="41" spans="1:21" x14ac:dyDescent="0.25">
      <c r="A41" s="17"/>
      <c r="B41" s="17"/>
      <c r="C41" s="17"/>
      <c r="D41" s="129"/>
      <c r="E41" s="17"/>
      <c r="F41" s="17"/>
      <c r="G41" s="17"/>
      <c r="H41" s="17"/>
      <c r="I41" s="17"/>
      <c r="J41" s="17"/>
      <c r="K41" s="17"/>
      <c r="L41" s="17"/>
      <c r="M41" s="17"/>
      <c r="N41" s="17"/>
      <c r="O41" s="17"/>
      <c r="P41" s="17"/>
      <c r="Q41" s="17"/>
      <c r="R41" s="17"/>
      <c r="S41" s="17"/>
      <c r="T41" s="17"/>
      <c r="U41" s="17"/>
    </row>
    <row r="42" spans="1:21" x14ac:dyDescent="0.25">
      <c r="A42" s="17"/>
      <c r="B42" s="17"/>
      <c r="C42" s="17"/>
      <c r="D42" s="129"/>
      <c r="E42" s="17"/>
      <c r="F42" s="17"/>
      <c r="G42" s="17"/>
      <c r="H42" s="17"/>
      <c r="I42" s="17"/>
      <c r="J42" s="17"/>
      <c r="K42" s="17"/>
      <c r="L42" s="17"/>
      <c r="M42" s="17"/>
      <c r="N42" s="17"/>
      <c r="O42" s="17"/>
      <c r="P42" s="17"/>
      <c r="Q42" s="17"/>
      <c r="R42" s="17"/>
      <c r="S42" s="17"/>
      <c r="T42" s="17"/>
      <c r="U42" s="17"/>
    </row>
    <row r="43" spans="1:21" x14ac:dyDescent="0.25">
      <c r="A43" s="17"/>
      <c r="B43" s="17"/>
      <c r="C43" s="17"/>
      <c r="D43" s="129"/>
      <c r="E43" s="17"/>
      <c r="F43" s="17"/>
      <c r="G43" s="17"/>
      <c r="H43" s="17"/>
      <c r="I43" s="17"/>
      <c r="J43" s="17"/>
      <c r="K43" s="17"/>
      <c r="L43" s="17"/>
      <c r="M43" s="17"/>
      <c r="N43" s="17"/>
      <c r="O43" s="17"/>
      <c r="P43" s="17"/>
      <c r="Q43" s="17"/>
      <c r="R43" s="17"/>
      <c r="S43" s="17"/>
      <c r="T43" s="17"/>
      <c r="U43" s="17"/>
    </row>
    <row r="44" spans="1:21" x14ac:dyDescent="0.25">
      <c r="A44" s="17"/>
      <c r="B44" s="17"/>
      <c r="C44" s="17"/>
      <c r="D44" s="129"/>
      <c r="E44" s="17"/>
      <c r="F44" s="17"/>
      <c r="G44" s="17"/>
      <c r="H44" s="17"/>
      <c r="I44" s="17"/>
      <c r="J44" s="17"/>
      <c r="K44" s="17"/>
      <c r="L44" s="17"/>
      <c r="M44" s="17"/>
      <c r="N44" s="17"/>
      <c r="O44" s="17"/>
      <c r="P44" s="17"/>
      <c r="Q44" s="17"/>
      <c r="R44" s="17"/>
      <c r="S44" s="17"/>
      <c r="T44" s="17"/>
      <c r="U44" s="17"/>
    </row>
    <row r="45" spans="1:21" x14ac:dyDescent="0.25">
      <c r="A45" s="17"/>
      <c r="B45" s="17"/>
      <c r="C45" s="17"/>
      <c r="D45" s="129"/>
      <c r="E45" s="17"/>
      <c r="F45" s="17"/>
      <c r="G45" s="17"/>
      <c r="H45" s="17"/>
      <c r="I45" s="17"/>
      <c r="J45" s="17"/>
      <c r="K45" s="17"/>
      <c r="L45" s="17"/>
      <c r="M45" s="17"/>
      <c r="N45" s="17"/>
      <c r="O45" s="17"/>
      <c r="P45" s="17"/>
      <c r="Q45" s="17"/>
      <c r="R45" s="17"/>
      <c r="S45" s="17"/>
      <c r="T45" s="17"/>
      <c r="U45" s="17"/>
    </row>
    <row r="46" spans="1:21" x14ac:dyDescent="0.25">
      <c r="A46" s="17"/>
      <c r="B46" s="17"/>
      <c r="C46" s="17"/>
      <c r="D46" s="129"/>
      <c r="E46" s="17"/>
      <c r="F46" s="17"/>
      <c r="G46" s="17"/>
      <c r="H46" s="17"/>
      <c r="I46" s="17"/>
      <c r="J46" s="17"/>
      <c r="K46" s="17"/>
      <c r="L46" s="17"/>
      <c r="M46" s="17"/>
      <c r="N46" s="17"/>
      <c r="O46" s="17"/>
      <c r="P46" s="17"/>
      <c r="Q46" s="17"/>
      <c r="R46" s="17"/>
      <c r="S46" s="17"/>
      <c r="T46" s="17"/>
      <c r="U46" s="17"/>
    </row>
    <row r="47" spans="1:21" x14ac:dyDescent="0.25">
      <c r="A47" s="17"/>
      <c r="B47" s="17"/>
      <c r="C47" s="17"/>
      <c r="D47" s="129"/>
      <c r="E47" s="17"/>
      <c r="F47" s="17"/>
      <c r="G47" s="17"/>
      <c r="H47" s="17"/>
      <c r="I47" s="17"/>
      <c r="J47" s="17"/>
      <c r="K47" s="17"/>
      <c r="L47" s="17"/>
      <c r="M47" s="17"/>
      <c r="N47" s="17"/>
      <c r="O47" s="17"/>
      <c r="P47" s="17"/>
      <c r="Q47" s="17"/>
      <c r="R47" s="17"/>
      <c r="S47" s="17"/>
      <c r="T47" s="17"/>
      <c r="U47" s="17"/>
    </row>
    <row r="48" spans="1:21" x14ac:dyDescent="0.25">
      <c r="A48" s="17"/>
      <c r="B48" s="17"/>
      <c r="C48" s="17"/>
      <c r="D48" s="129"/>
      <c r="E48" s="17"/>
      <c r="F48" s="17"/>
      <c r="G48" s="17"/>
      <c r="H48" s="17"/>
      <c r="I48" s="17"/>
      <c r="J48" s="17"/>
      <c r="K48" s="17"/>
      <c r="L48" s="17"/>
      <c r="M48" s="17"/>
      <c r="N48" s="17"/>
      <c r="O48" s="17"/>
      <c r="P48" s="17"/>
      <c r="Q48" s="17"/>
      <c r="R48" s="17"/>
      <c r="S48" s="17"/>
      <c r="T48" s="17"/>
      <c r="U48" s="17"/>
    </row>
    <row r="49" spans="1:21" x14ac:dyDescent="0.25">
      <c r="A49" s="17"/>
      <c r="B49" s="17"/>
      <c r="C49" s="17"/>
      <c r="D49" s="129"/>
      <c r="E49" s="17"/>
      <c r="F49" s="17"/>
      <c r="G49" s="17"/>
      <c r="H49" s="17"/>
      <c r="I49" s="17"/>
      <c r="J49" s="17"/>
      <c r="K49" s="17"/>
      <c r="L49" s="17"/>
      <c r="M49" s="17"/>
      <c r="N49" s="17"/>
      <c r="O49" s="17"/>
      <c r="P49" s="17"/>
      <c r="Q49" s="17"/>
      <c r="R49" s="17"/>
      <c r="S49" s="17"/>
      <c r="T49" s="17"/>
      <c r="U49" s="17"/>
    </row>
    <row r="50" spans="1:21" x14ac:dyDescent="0.25">
      <c r="A50" s="17"/>
      <c r="B50" s="17"/>
      <c r="C50" s="17"/>
      <c r="D50" s="129"/>
      <c r="E50" s="17"/>
      <c r="F50" s="17"/>
      <c r="G50" s="17"/>
      <c r="H50" s="17"/>
      <c r="I50" s="17"/>
      <c r="J50" s="17"/>
      <c r="K50" s="17"/>
      <c r="L50" s="17"/>
      <c r="M50" s="17"/>
      <c r="N50" s="17"/>
      <c r="O50" s="17"/>
      <c r="P50" s="17"/>
      <c r="Q50" s="17"/>
      <c r="R50" s="17"/>
      <c r="S50" s="17"/>
      <c r="T50" s="17"/>
      <c r="U50" s="17"/>
    </row>
    <row r="51" spans="1:21" x14ac:dyDescent="0.25">
      <c r="A51" s="17"/>
      <c r="B51" s="17"/>
      <c r="C51" s="17"/>
      <c r="D51" s="129"/>
      <c r="E51" s="17"/>
      <c r="F51" s="17"/>
      <c r="G51" s="17"/>
      <c r="H51" s="17"/>
      <c r="I51" s="17"/>
      <c r="J51" s="17"/>
      <c r="K51" s="17"/>
      <c r="L51" s="17"/>
      <c r="M51" s="17"/>
      <c r="N51" s="17"/>
      <c r="O51" s="17"/>
      <c r="P51" s="17"/>
      <c r="Q51" s="17"/>
      <c r="R51" s="17"/>
      <c r="S51" s="17"/>
      <c r="T51" s="17"/>
      <c r="U51" s="17"/>
    </row>
    <row r="52" spans="1:21" x14ac:dyDescent="0.25">
      <c r="A52" s="17"/>
      <c r="B52" s="17"/>
      <c r="C52" s="17"/>
      <c r="D52" s="129"/>
      <c r="E52" s="17"/>
      <c r="F52" s="17"/>
      <c r="G52" s="17"/>
      <c r="H52" s="17"/>
      <c r="I52" s="17"/>
      <c r="J52" s="17"/>
      <c r="K52" s="17"/>
      <c r="L52" s="17"/>
      <c r="M52" s="17"/>
      <c r="N52" s="17"/>
      <c r="O52" s="17"/>
      <c r="P52" s="17"/>
      <c r="Q52" s="17"/>
      <c r="R52" s="17"/>
      <c r="S52" s="17"/>
      <c r="T52" s="17"/>
      <c r="U52" s="17"/>
    </row>
    <row r="53" spans="1:21" x14ac:dyDescent="0.25">
      <c r="A53" s="17"/>
      <c r="B53" s="17"/>
      <c r="C53" s="17"/>
      <c r="D53" s="129"/>
      <c r="E53" s="17"/>
      <c r="F53" s="17"/>
      <c r="G53" s="17"/>
      <c r="H53" s="17"/>
      <c r="I53" s="17"/>
      <c r="J53" s="17"/>
      <c r="K53" s="17"/>
      <c r="L53" s="17"/>
      <c r="M53" s="17"/>
      <c r="N53" s="17"/>
      <c r="O53" s="17"/>
      <c r="P53" s="17"/>
      <c r="Q53" s="17"/>
      <c r="R53" s="17"/>
      <c r="S53" s="17"/>
      <c r="T53" s="17"/>
      <c r="U53" s="17"/>
    </row>
    <row r="54" spans="1:21" x14ac:dyDescent="0.25">
      <c r="A54" s="17"/>
      <c r="B54" s="17"/>
      <c r="C54" s="17"/>
      <c r="D54" s="129"/>
      <c r="E54" s="17"/>
      <c r="F54" s="17"/>
      <c r="G54" s="17"/>
      <c r="H54" s="17"/>
      <c r="I54" s="17"/>
      <c r="J54" s="17"/>
      <c r="K54" s="17"/>
      <c r="L54" s="17"/>
      <c r="M54" s="17"/>
      <c r="N54" s="17"/>
      <c r="O54" s="17"/>
      <c r="P54" s="17"/>
      <c r="Q54" s="17"/>
      <c r="R54" s="17"/>
      <c r="S54" s="17"/>
      <c r="T54" s="17"/>
      <c r="U54" s="17"/>
    </row>
    <row r="55" spans="1:21" x14ac:dyDescent="0.25">
      <c r="A55" s="17"/>
      <c r="B55" s="17"/>
      <c r="C55" s="17"/>
      <c r="D55" s="129"/>
      <c r="E55" s="17"/>
      <c r="F55" s="17"/>
      <c r="G55" s="17"/>
      <c r="H55" s="17"/>
      <c r="I55" s="17"/>
      <c r="J55" s="17"/>
      <c r="K55" s="17"/>
      <c r="L55" s="17"/>
      <c r="M55" s="17"/>
      <c r="N55" s="17"/>
      <c r="O55" s="17"/>
      <c r="P55" s="17"/>
      <c r="Q55" s="17"/>
      <c r="R55" s="17"/>
      <c r="S55" s="17"/>
      <c r="T55" s="17"/>
      <c r="U55" s="17"/>
    </row>
    <row r="56" spans="1:21" x14ac:dyDescent="0.25">
      <c r="A56" s="17"/>
      <c r="B56" s="17"/>
      <c r="C56" s="17"/>
      <c r="D56" s="129"/>
      <c r="E56" s="17"/>
      <c r="F56" s="17"/>
      <c r="G56" s="17"/>
      <c r="H56" s="17"/>
      <c r="I56" s="17"/>
      <c r="J56" s="17"/>
      <c r="K56" s="17"/>
      <c r="L56" s="17"/>
      <c r="M56" s="17"/>
      <c r="N56" s="17"/>
      <c r="O56" s="17"/>
      <c r="P56" s="17"/>
      <c r="Q56" s="17"/>
      <c r="R56" s="17"/>
      <c r="S56" s="17"/>
      <c r="T56" s="17"/>
      <c r="U56" s="17"/>
    </row>
    <row r="57" spans="1:21" x14ac:dyDescent="0.25">
      <c r="A57" s="17"/>
      <c r="B57" s="17"/>
      <c r="C57" s="17"/>
      <c r="D57" s="129"/>
      <c r="E57" s="17"/>
      <c r="F57" s="17"/>
      <c r="G57" s="17"/>
      <c r="H57" s="17"/>
      <c r="I57" s="17"/>
      <c r="J57" s="17"/>
      <c r="K57" s="17"/>
      <c r="L57" s="17"/>
      <c r="M57" s="17"/>
      <c r="N57" s="17"/>
      <c r="O57" s="17"/>
      <c r="P57" s="17"/>
      <c r="Q57" s="17"/>
      <c r="R57" s="17"/>
      <c r="S57" s="17"/>
      <c r="T57" s="17"/>
      <c r="U57" s="17"/>
    </row>
    <row r="58" spans="1:21" x14ac:dyDescent="0.25">
      <c r="A58" s="17"/>
      <c r="B58" s="17"/>
      <c r="C58" s="17"/>
      <c r="D58" s="129"/>
      <c r="E58" s="17"/>
      <c r="F58" s="17"/>
      <c r="G58" s="17"/>
      <c r="H58" s="17"/>
      <c r="I58" s="17"/>
      <c r="J58" s="17"/>
      <c r="K58" s="17"/>
      <c r="L58" s="17"/>
      <c r="M58" s="17"/>
      <c r="N58" s="17"/>
      <c r="O58" s="17"/>
      <c r="P58" s="17"/>
      <c r="Q58" s="17"/>
      <c r="R58" s="17"/>
      <c r="S58" s="17"/>
      <c r="T58" s="17"/>
      <c r="U58" s="17"/>
    </row>
    <row r="59" spans="1:21" x14ac:dyDescent="0.25">
      <c r="A59" s="17"/>
      <c r="B59" s="17"/>
      <c r="C59" s="17"/>
      <c r="D59" s="129"/>
      <c r="E59" s="17"/>
      <c r="F59" s="17"/>
      <c r="G59" s="17"/>
      <c r="H59" s="17"/>
      <c r="I59" s="17"/>
      <c r="J59" s="17"/>
      <c r="K59" s="17"/>
      <c r="L59" s="17"/>
      <c r="M59" s="17"/>
      <c r="N59" s="17"/>
      <c r="O59" s="17"/>
      <c r="P59" s="17"/>
      <c r="Q59" s="17"/>
      <c r="R59" s="17"/>
      <c r="S59" s="17"/>
      <c r="T59" s="17"/>
      <c r="U59" s="17"/>
    </row>
    <row r="60" spans="1:21" x14ac:dyDescent="0.25">
      <c r="A60" s="17"/>
      <c r="B60" s="17"/>
      <c r="C60" s="17"/>
      <c r="D60" s="129"/>
      <c r="E60" s="17"/>
      <c r="F60" s="17"/>
      <c r="G60" s="17"/>
      <c r="H60" s="17"/>
      <c r="I60" s="17"/>
      <c r="J60" s="17"/>
      <c r="K60" s="17"/>
      <c r="L60" s="17"/>
      <c r="M60" s="17"/>
      <c r="N60" s="17"/>
      <c r="O60" s="17"/>
      <c r="P60" s="17"/>
      <c r="Q60" s="17"/>
      <c r="R60" s="17"/>
      <c r="S60" s="17"/>
      <c r="T60" s="17"/>
      <c r="U60" s="17"/>
    </row>
    <row r="61" spans="1:21" x14ac:dyDescent="0.25">
      <c r="A61" s="17"/>
      <c r="B61" s="17"/>
      <c r="C61" s="17"/>
      <c r="D61" s="129"/>
      <c r="E61" s="17"/>
      <c r="F61" s="17"/>
      <c r="G61" s="17"/>
      <c r="H61" s="17"/>
      <c r="I61" s="17"/>
      <c r="J61" s="17"/>
      <c r="K61" s="17"/>
      <c r="L61" s="17"/>
      <c r="M61" s="17"/>
      <c r="N61" s="17"/>
      <c r="O61" s="17"/>
      <c r="P61" s="17"/>
      <c r="Q61" s="17"/>
      <c r="R61" s="17"/>
      <c r="S61" s="17"/>
      <c r="T61" s="17"/>
      <c r="U61" s="17"/>
    </row>
    <row r="62" spans="1:21" x14ac:dyDescent="0.25">
      <c r="A62" s="17"/>
      <c r="B62" s="17"/>
      <c r="C62" s="17"/>
      <c r="D62" s="129"/>
      <c r="E62" s="17"/>
      <c r="F62" s="17"/>
      <c r="G62" s="17"/>
      <c r="H62" s="17"/>
      <c r="I62" s="17"/>
      <c r="J62" s="17"/>
      <c r="K62" s="17"/>
      <c r="L62" s="17"/>
      <c r="M62" s="17"/>
      <c r="N62" s="17"/>
      <c r="O62" s="17"/>
      <c r="P62" s="17"/>
      <c r="Q62" s="17"/>
      <c r="R62" s="17"/>
      <c r="S62" s="17"/>
      <c r="T62" s="17"/>
      <c r="U62" s="17"/>
    </row>
    <row r="63" spans="1:21" x14ac:dyDescent="0.25">
      <c r="A63" s="17"/>
      <c r="B63" s="17"/>
      <c r="C63" s="17"/>
      <c r="D63" s="129"/>
      <c r="E63" s="17"/>
      <c r="F63" s="17"/>
      <c r="G63" s="17"/>
      <c r="H63" s="17"/>
      <c r="I63" s="17"/>
      <c r="J63" s="17"/>
      <c r="K63" s="17"/>
      <c r="L63" s="17"/>
      <c r="M63" s="17"/>
      <c r="N63" s="17"/>
      <c r="O63" s="17"/>
      <c r="P63" s="17"/>
      <c r="Q63" s="17"/>
      <c r="R63" s="17"/>
      <c r="S63" s="17"/>
      <c r="T63" s="17"/>
      <c r="U63" s="17"/>
    </row>
    <row r="64" spans="1:21" x14ac:dyDescent="0.25">
      <c r="A64" s="17"/>
      <c r="B64" s="17"/>
      <c r="C64" s="17"/>
      <c r="D64" s="129"/>
      <c r="E64" s="17"/>
      <c r="F64" s="17"/>
      <c r="G64" s="17"/>
      <c r="H64" s="17"/>
      <c r="I64" s="17"/>
      <c r="J64" s="17"/>
      <c r="K64" s="17"/>
      <c r="L64" s="17"/>
      <c r="M64" s="17"/>
      <c r="N64" s="17"/>
      <c r="O64" s="17"/>
      <c r="P64" s="17"/>
      <c r="Q64" s="17"/>
      <c r="R64" s="17"/>
      <c r="S64" s="17"/>
      <c r="T64" s="17"/>
      <c r="U64" s="17"/>
    </row>
    <row r="65" spans="1:21" x14ac:dyDescent="0.25">
      <c r="A65" s="17"/>
      <c r="B65" s="17"/>
      <c r="C65" s="17"/>
      <c r="D65" s="129"/>
      <c r="E65" s="17"/>
      <c r="F65" s="17"/>
      <c r="G65" s="17"/>
      <c r="H65" s="17"/>
      <c r="I65" s="17"/>
      <c r="J65" s="17"/>
      <c r="K65" s="17"/>
      <c r="L65" s="17"/>
      <c r="M65" s="17"/>
      <c r="N65" s="17"/>
      <c r="O65" s="17"/>
      <c r="P65" s="17"/>
      <c r="Q65" s="17"/>
      <c r="R65" s="17"/>
      <c r="S65" s="17"/>
      <c r="T65" s="17"/>
      <c r="U65" s="17"/>
    </row>
    <row r="66" spans="1:21" x14ac:dyDescent="0.25">
      <c r="A66" s="17"/>
      <c r="B66" s="17"/>
      <c r="C66" s="17"/>
      <c r="D66" s="129"/>
      <c r="E66" s="17"/>
      <c r="F66" s="17"/>
      <c r="G66" s="17"/>
      <c r="H66" s="17"/>
      <c r="I66" s="17"/>
      <c r="J66" s="17"/>
      <c r="K66" s="17"/>
      <c r="L66" s="17"/>
      <c r="M66" s="17"/>
      <c r="N66" s="17"/>
      <c r="O66" s="17"/>
      <c r="P66" s="17"/>
      <c r="Q66" s="17"/>
      <c r="R66" s="17"/>
      <c r="S66" s="17"/>
      <c r="T66" s="17"/>
      <c r="U66" s="17"/>
    </row>
    <row r="67" spans="1:21" x14ac:dyDescent="0.25">
      <c r="A67" s="17"/>
      <c r="B67" s="17"/>
      <c r="C67" s="17"/>
      <c r="D67" s="129"/>
      <c r="E67" s="17"/>
      <c r="F67" s="17"/>
      <c r="G67" s="17"/>
      <c r="H67" s="17"/>
      <c r="I67" s="17"/>
      <c r="J67" s="17"/>
      <c r="K67" s="17"/>
      <c r="L67" s="17"/>
      <c r="M67" s="17"/>
      <c r="N67" s="17"/>
      <c r="O67" s="17"/>
      <c r="P67" s="17"/>
      <c r="Q67" s="17"/>
      <c r="R67" s="17"/>
      <c r="S67" s="17"/>
      <c r="T67" s="17"/>
      <c r="U67" s="17"/>
    </row>
    <row r="68" spans="1:21" x14ac:dyDescent="0.25">
      <c r="A68" s="17"/>
      <c r="B68" s="17"/>
      <c r="C68" s="17"/>
      <c r="D68" s="129"/>
      <c r="E68" s="17"/>
      <c r="F68" s="17"/>
      <c r="G68" s="17"/>
      <c r="H68" s="17"/>
      <c r="I68" s="17"/>
      <c r="J68" s="17"/>
      <c r="K68" s="17"/>
      <c r="L68" s="17"/>
      <c r="M68" s="17"/>
      <c r="N68" s="17"/>
      <c r="O68" s="17"/>
      <c r="P68" s="17"/>
      <c r="Q68" s="17"/>
      <c r="R68" s="17"/>
      <c r="S68" s="17"/>
      <c r="T68" s="17"/>
      <c r="U68" s="17"/>
    </row>
    <row r="69" spans="1:21" x14ac:dyDescent="0.25">
      <c r="A69" s="17"/>
      <c r="B69" s="17"/>
      <c r="C69" s="17"/>
      <c r="D69" s="129"/>
      <c r="E69" s="17"/>
      <c r="F69" s="17"/>
      <c r="G69" s="17"/>
      <c r="H69" s="17"/>
      <c r="I69" s="17"/>
      <c r="J69" s="17"/>
      <c r="K69" s="17"/>
      <c r="L69" s="17"/>
      <c r="M69" s="17"/>
      <c r="N69" s="17"/>
      <c r="O69" s="17"/>
      <c r="P69" s="17"/>
      <c r="Q69" s="17"/>
      <c r="R69" s="17"/>
      <c r="S69" s="17"/>
      <c r="T69" s="17"/>
      <c r="U69" s="17"/>
    </row>
    <row r="70" spans="1:21" x14ac:dyDescent="0.25">
      <c r="A70" s="17"/>
      <c r="B70" s="17"/>
      <c r="C70" s="17"/>
      <c r="D70" s="129"/>
      <c r="E70" s="17"/>
      <c r="F70" s="17"/>
      <c r="G70" s="17"/>
      <c r="H70" s="17"/>
      <c r="I70" s="17"/>
      <c r="J70" s="17"/>
      <c r="K70" s="17"/>
      <c r="L70" s="17"/>
      <c r="M70" s="17"/>
      <c r="N70" s="17"/>
      <c r="O70" s="17"/>
      <c r="P70" s="17"/>
      <c r="Q70" s="17"/>
      <c r="R70" s="17"/>
      <c r="S70" s="17"/>
      <c r="T70" s="17"/>
      <c r="U70" s="17"/>
    </row>
    <row r="71" spans="1:21" x14ac:dyDescent="0.25">
      <c r="A71" s="17"/>
      <c r="B71" s="17"/>
      <c r="C71" s="17"/>
      <c r="D71" s="129"/>
      <c r="E71" s="17"/>
      <c r="F71" s="17"/>
      <c r="G71" s="17"/>
      <c r="H71" s="17"/>
      <c r="I71" s="17"/>
      <c r="J71" s="17"/>
      <c r="K71" s="17"/>
      <c r="L71" s="17"/>
      <c r="M71" s="17"/>
      <c r="N71" s="17"/>
      <c r="O71" s="17"/>
      <c r="P71" s="17"/>
      <c r="Q71" s="17"/>
      <c r="R71" s="17"/>
      <c r="S71" s="17"/>
      <c r="T71" s="17"/>
      <c r="U71" s="17"/>
    </row>
    <row r="72" spans="1:21" x14ac:dyDescent="0.25">
      <c r="A72" s="17"/>
      <c r="B72" s="17"/>
      <c r="C72" s="17"/>
      <c r="D72" s="129"/>
      <c r="E72" s="17"/>
      <c r="F72" s="17"/>
      <c r="G72" s="17"/>
      <c r="H72" s="17"/>
      <c r="I72" s="17"/>
      <c r="J72" s="17"/>
      <c r="K72" s="17"/>
      <c r="L72" s="17"/>
      <c r="M72" s="17"/>
      <c r="N72" s="17"/>
      <c r="O72" s="17"/>
      <c r="P72" s="17"/>
      <c r="Q72" s="17"/>
      <c r="R72" s="17"/>
      <c r="S72" s="17"/>
      <c r="T72" s="17"/>
      <c r="U72" s="17"/>
    </row>
    <row r="73" spans="1:21" x14ac:dyDescent="0.25">
      <c r="A73" s="17"/>
      <c r="B73" s="17"/>
      <c r="C73" s="17"/>
      <c r="D73" s="129"/>
      <c r="E73" s="17"/>
      <c r="F73" s="17"/>
      <c r="G73" s="17"/>
      <c r="H73" s="17"/>
      <c r="I73" s="17"/>
      <c r="J73" s="17"/>
      <c r="K73" s="17"/>
      <c r="L73" s="17"/>
      <c r="M73" s="17"/>
      <c r="N73" s="17"/>
      <c r="O73" s="17"/>
      <c r="P73" s="17"/>
      <c r="Q73" s="17"/>
      <c r="R73" s="17"/>
      <c r="S73" s="17"/>
      <c r="T73" s="17"/>
      <c r="U73" s="17"/>
    </row>
    <row r="74" spans="1:21" x14ac:dyDescent="0.25">
      <c r="A74" s="17"/>
      <c r="B74" s="17"/>
      <c r="C74" s="17"/>
      <c r="D74" s="129"/>
      <c r="E74" s="17"/>
      <c r="F74" s="17"/>
      <c r="G74" s="17"/>
      <c r="H74" s="17"/>
      <c r="I74" s="17"/>
      <c r="J74" s="17"/>
      <c r="K74" s="17"/>
      <c r="L74" s="17"/>
      <c r="M74" s="17"/>
      <c r="N74" s="17"/>
      <c r="O74" s="17"/>
      <c r="P74" s="17"/>
      <c r="Q74" s="17"/>
      <c r="R74" s="17"/>
      <c r="S74" s="17"/>
      <c r="T74" s="17"/>
      <c r="U74" s="17"/>
    </row>
    <row r="75" spans="1:21" x14ac:dyDescent="0.25">
      <c r="A75" s="17"/>
      <c r="B75" s="17"/>
      <c r="C75" s="17"/>
      <c r="D75" s="129"/>
      <c r="E75" s="17"/>
      <c r="F75" s="17"/>
      <c r="G75" s="17"/>
      <c r="H75" s="17"/>
      <c r="I75" s="17"/>
      <c r="J75" s="17"/>
      <c r="K75" s="17"/>
      <c r="L75" s="17"/>
      <c r="M75" s="17"/>
      <c r="N75" s="17"/>
      <c r="O75" s="17"/>
      <c r="P75" s="17"/>
      <c r="Q75" s="17"/>
      <c r="R75" s="17"/>
      <c r="S75" s="17"/>
      <c r="T75" s="17"/>
      <c r="U75" s="17"/>
    </row>
    <row r="76" spans="1:21" x14ac:dyDescent="0.25">
      <c r="A76" s="17"/>
      <c r="B76" s="17"/>
      <c r="C76" s="17"/>
      <c r="D76" s="129"/>
      <c r="E76" s="17"/>
      <c r="F76" s="17"/>
      <c r="G76" s="17"/>
      <c r="H76" s="17"/>
      <c r="I76" s="17"/>
      <c r="J76" s="17"/>
      <c r="K76" s="17"/>
      <c r="L76" s="17"/>
      <c r="M76" s="17"/>
      <c r="N76" s="17"/>
      <c r="O76" s="17"/>
      <c r="P76" s="17"/>
      <c r="Q76" s="17"/>
      <c r="R76" s="17"/>
      <c r="S76" s="17"/>
      <c r="T76" s="17"/>
      <c r="U76" s="17"/>
    </row>
    <row r="77" spans="1:21" x14ac:dyDescent="0.25">
      <c r="A77" s="17"/>
      <c r="B77" s="17"/>
      <c r="C77" s="17"/>
      <c r="D77" s="129"/>
      <c r="E77" s="17"/>
      <c r="F77" s="17"/>
      <c r="G77" s="17"/>
      <c r="H77" s="17"/>
      <c r="I77" s="17"/>
      <c r="J77" s="17"/>
      <c r="K77" s="17"/>
      <c r="L77" s="17"/>
      <c r="M77" s="17"/>
      <c r="N77" s="17"/>
      <c r="O77" s="17"/>
      <c r="P77" s="17"/>
      <c r="Q77" s="17"/>
      <c r="R77" s="17"/>
      <c r="S77" s="17"/>
      <c r="T77" s="17"/>
      <c r="U77" s="17"/>
    </row>
    <row r="78" spans="1:21" x14ac:dyDescent="0.25">
      <c r="A78" s="17"/>
      <c r="B78" s="17"/>
      <c r="C78" s="17"/>
      <c r="D78" s="129"/>
      <c r="E78" s="17"/>
      <c r="F78" s="17"/>
      <c r="G78" s="17"/>
      <c r="H78" s="17"/>
      <c r="I78" s="17"/>
      <c r="J78" s="17"/>
      <c r="K78" s="17"/>
      <c r="L78" s="17"/>
      <c r="M78" s="17"/>
      <c r="N78" s="17"/>
      <c r="O78" s="17"/>
      <c r="P78" s="17"/>
      <c r="Q78" s="17"/>
      <c r="R78" s="17"/>
      <c r="S78" s="17"/>
      <c r="T78" s="17"/>
      <c r="U78" s="17"/>
    </row>
    <row r="79" spans="1:21" x14ac:dyDescent="0.25">
      <c r="A79" s="17"/>
      <c r="B79" s="17"/>
      <c r="C79" s="17"/>
      <c r="D79" s="129"/>
      <c r="E79" s="17"/>
      <c r="F79" s="17"/>
      <c r="G79" s="17"/>
      <c r="H79" s="17"/>
      <c r="I79" s="17"/>
      <c r="J79" s="17"/>
      <c r="K79" s="17"/>
      <c r="L79" s="17"/>
      <c r="M79" s="17"/>
      <c r="N79" s="17"/>
      <c r="O79" s="17"/>
      <c r="P79" s="17"/>
      <c r="Q79" s="17"/>
      <c r="R79" s="17"/>
      <c r="S79" s="17"/>
      <c r="T79" s="17"/>
      <c r="U79" s="17"/>
    </row>
    <row r="80" spans="1:21" x14ac:dyDescent="0.25">
      <c r="A80" s="17"/>
      <c r="B80" s="17"/>
      <c r="C80" s="17"/>
      <c r="D80" s="129"/>
      <c r="E80" s="17"/>
      <c r="F80" s="17"/>
      <c r="G80" s="17"/>
      <c r="H80" s="17"/>
      <c r="I80" s="17"/>
      <c r="J80" s="17"/>
      <c r="K80" s="17"/>
      <c r="L80" s="17"/>
      <c r="M80" s="17"/>
      <c r="N80" s="17"/>
      <c r="O80" s="17"/>
      <c r="P80" s="17"/>
      <c r="Q80" s="17"/>
      <c r="R80" s="17"/>
      <c r="S80" s="17"/>
      <c r="T80" s="17"/>
      <c r="U80" s="17"/>
    </row>
    <row r="81" spans="1:21" x14ac:dyDescent="0.25">
      <c r="A81" s="17"/>
      <c r="B81" s="17"/>
      <c r="C81" s="17"/>
      <c r="D81" s="129"/>
      <c r="E81" s="17"/>
      <c r="F81" s="17"/>
      <c r="G81" s="17"/>
      <c r="H81" s="17"/>
      <c r="I81" s="17"/>
      <c r="J81" s="17"/>
      <c r="K81" s="17"/>
      <c r="L81" s="17"/>
      <c r="M81" s="17"/>
      <c r="N81" s="17"/>
      <c r="O81" s="17"/>
      <c r="P81" s="17"/>
      <c r="Q81" s="17"/>
      <c r="R81" s="17"/>
      <c r="S81" s="17"/>
      <c r="T81" s="17"/>
      <c r="U81" s="17"/>
    </row>
    <row r="82" spans="1:21" x14ac:dyDescent="0.25">
      <c r="A82" s="17"/>
      <c r="B82" s="17"/>
      <c r="C82" s="17"/>
      <c r="D82" s="129"/>
      <c r="E82" s="17"/>
      <c r="F82" s="17"/>
      <c r="G82" s="17"/>
      <c r="H82" s="17"/>
      <c r="I82" s="17"/>
      <c r="J82" s="17"/>
      <c r="K82" s="17"/>
      <c r="L82" s="17"/>
      <c r="M82" s="17"/>
      <c r="N82" s="17"/>
      <c r="O82" s="17"/>
      <c r="P82" s="17"/>
      <c r="Q82" s="17"/>
      <c r="R82" s="17"/>
      <c r="S82" s="17"/>
      <c r="T82" s="17"/>
      <c r="U82" s="17"/>
    </row>
    <row r="83" spans="1:21" x14ac:dyDescent="0.25">
      <c r="A83" s="17"/>
      <c r="B83" s="17"/>
      <c r="C83" s="17"/>
      <c r="D83" s="129"/>
      <c r="E83" s="17"/>
      <c r="F83" s="17"/>
      <c r="G83" s="17"/>
      <c r="H83" s="17"/>
      <c r="I83" s="17"/>
      <c r="J83" s="17"/>
      <c r="K83" s="17"/>
      <c r="L83" s="17"/>
      <c r="M83" s="17"/>
      <c r="N83" s="17"/>
      <c r="O83" s="17"/>
      <c r="P83" s="17"/>
      <c r="Q83" s="17"/>
      <c r="R83" s="17"/>
      <c r="S83" s="17"/>
      <c r="T83" s="17"/>
      <c r="U83" s="17"/>
    </row>
    <row r="84" spans="1:21" x14ac:dyDescent="0.25">
      <c r="A84" s="17"/>
      <c r="B84" s="17"/>
      <c r="C84" s="17"/>
      <c r="D84" s="129"/>
      <c r="E84" s="17"/>
      <c r="F84" s="17"/>
      <c r="G84" s="17"/>
      <c r="H84" s="17"/>
      <c r="I84" s="17"/>
      <c r="J84" s="17"/>
      <c r="K84" s="17"/>
      <c r="L84" s="17"/>
      <c r="M84" s="17"/>
      <c r="N84" s="17"/>
      <c r="O84" s="17"/>
      <c r="P84" s="17"/>
      <c r="Q84" s="17"/>
      <c r="R84" s="17"/>
      <c r="S84" s="17"/>
      <c r="T84" s="17"/>
      <c r="U84" s="17"/>
    </row>
    <row r="85" spans="1:21" x14ac:dyDescent="0.25">
      <c r="A85" s="17"/>
      <c r="B85" s="17"/>
      <c r="C85" s="17"/>
      <c r="D85" s="129"/>
      <c r="E85" s="17"/>
      <c r="F85" s="17"/>
      <c r="G85" s="17"/>
      <c r="H85" s="17"/>
      <c r="I85" s="17"/>
      <c r="J85" s="17"/>
      <c r="K85" s="17"/>
      <c r="L85" s="17"/>
      <c r="M85" s="17"/>
      <c r="N85" s="17"/>
      <c r="O85" s="17"/>
      <c r="P85" s="17"/>
      <c r="Q85" s="17"/>
      <c r="R85" s="17"/>
      <c r="S85" s="17"/>
      <c r="T85" s="17"/>
      <c r="U85" s="17"/>
    </row>
    <row r="86" spans="1:21" x14ac:dyDescent="0.25">
      <c r="A86" s="17"/>
      <c r="B86" s="17"/>
      <c r="C86" s="17"/>
      <c r="D86" s="129"/>
      <c r="E86" s="17"/>
      <c r="F86" s="17"/>
      <c r="G86" s="17"/>
      <c r="H86" s="17"/>
      <c r="I86" s="17"/>
      <c r="J86" s="17"/>
      <c r="K86" s="17"/>
      <c r="L86" s="17"/>
      <c r="M86" s="17"/>
      <c r="N86" s="17"/>
      <c r="O86" s="17"/>
      <c r="P86" s="17"/>
      <c r="Q86" s="17"/>
      <c r="R86" s="17"/>
      <c r="S86" s="17"/>
      <c r="T86" s="17"/>
      <c r="U86" s="17"/>
    </row>
    <row r="87" spans="1:21" x14ac:dyDescent="0.25">
      <c r="A87" s="17"/>
      <c r="B87" s="17"/>
      <c r="C87" s="17"/>
      <c r="D87" s="129"/>
      <c r="E87" s="17"/>
      <c r="F87" s="17"/>
      <c r="G87" s="17"/>
      <c r="H87" s="17"/>
      <c r="I87" s="17"/>
      <c r="J87" s="17"/>
      <c r="K87" s="17"/>
      <c r="L87" s="17"/>
      <c r="M87" s="17"/>
      <c r="N87" s="17"/>
      <c r="O87" s="17"/>
      <c r="P87" s="17"/>
      <c r="Q87" s="17"/>
      <c r="R87" s="17"/>
      <c r="S87" s="17"/>
      <c r="T87" s="17"/>
      <c r="U87" s="17"/>
    </row>
    <row r="88" spans="1:21" x14ac:dyDescent="0.25">
      <c r="A88" s="17"/>
      <c r="B88" s="17"/>
      <c r="C88" s="17"/>
      <c r="D88" s="129"/>
      <c r="E88" s="17"/>
      <c r="F88" s="17"/>
      <c r="G88" s="17"/>
      <c r="H88" s="17"/>
      <c r="I88" s="17"/>
      <c r="J88" s="17"/>
      <c r="K88" s="17"/>
      <c r="L88" s="17"/>
      <c r="M88" s="17"/>
      <c r="N88" s="17"/>
      <c r="O88" s="17"/>
      <c r="P88" s="17"/>
      <c r="Q88" s="17"/>
      <c r="R88" s="17"/>
      <c r="S88" s="17"/>
      <c r="T88" s="17"/>
      <c r="U88" s="17"/>
    </row>
    <row r="89" spans="1:21" x14ac:dyDescent="0.25">
      <c r="A89" s="17"/>
      <c r="B89" s="17"/>
      <c r="C89" s="17"/>
      <c r="D89" s="129"/>
      <c r="E89" s="17"/>
      <c r="F89" s="17"/>
      <c r="G89" s="17"/>
      <c r="H89" s="17"/>
      <c r="I89" s="17"/>
      <c r="J89" s="17"/>
      <c r="K89" s="17"/>
      <c r="L89" s="17"/>
      <c r="M89" s="17"/>
      <c r="N89" s="17"/>
      <c r="O89" s="17"/>
      <c r="P89" s="17"/>
      <c r="Q89" s="17"/>
      <c r="R89" s="17"/>
      <c r="S89" s="17"/>
      <c r="T89" s="17"/>
      <c r="U89" s="17"/>
    </row>
    <row r="90" spans="1:21" x14ac:dyDescent="0.25">
      <c r="A90" s="17"/>
      <c r="B90" s="17"/>
      <c r="C90" s="17"/>
      <c r="D90" s="129"/>
      <c r="E90" s="17"/>
      <c r="F90" s="17"/>
      <c r="G90" s="17"/>
      <c r="H90" s="17"/>
      <c r="I90" s="17"/>
      <c r="J90" s="17"/>
      <c r="K90" s="17"/>
      <c r="L90" s="17"/>
      <c r="M90" s="17"/>
      <c r="N90" s="17"/>
      <c r="O90" s="17"/>
      <c r="P90" s="17"/>
      <c r="Q90" s="17"/>
      <c r="R90" s="17"/>
      <c r="S90" s="17"/>
      <c r="T90" s="17"/>
      <c r="U90" s="17"/>
    </row>
    <row r="91" spans="1:21" x14ac:dyDescent="0.25">
      <c r="A91" s="17"/>
      <c r="B91" s="17"/>
      <c r="C91" s="17"/>
      <c r="D91" s="129"/>
      <c r="E91" s="17"/>
      <c r="F91" s="17"/>
      <c r="G91" s="17"/>
      <c r="H91" s="17"/>
      <c r="I91" s="17"/>
      <c r="J91" s="17"/>
      <c r="K91" s="17"/>
      <c r="L91" s="17"/>
      <c r="M91" s="17"/>
      <c r="N91" s="17"/>
      <c r="O91" s="17"/>
      <c r="P91" s="17"/>
      <c r="Q91" s="17"/>
      <c r="R91" s="17"/>
      <c r="S91" s="17"/>
      <c r="T91" s="17"/>
      <c r="U91" s="17"/>
    </row>
    <row r="92" spans="1:21" x14ac:dyDescent="0.25">
      <c r="A92" s="17"/>
      <c r="B92" s="17"/>
      <c r="C92" s="17"/>
      <c r="D92" s="129"/>
      <c r="E92" s="17"/>
      <c r="F92" s="17"/>
      <c r="G92" s="17"/>
      <c r="H92" s="17"/>
      <c r="I92" s="17"/>
      <c r="J92" s="17"/>
      <c r="K92" s="17"/>
      <c r="L92" s="17"/>
      <c r="M92" s="17"/>
      <c r="N92" s="17"/>
      <c r="O92" s="17"/>
      <c r="P92" s="17"/>
      <c r="Q92" s="17"/>
      <c r="R92" s="17"/>
      <c r="S92" s="17"/>
      <c r="T92" s="17"/>
      <c r="U92" s="17"/>
    </row>
    <row r="93" spans="1:21" x14ac:dyDescent="0.25">
      <c r="A93" s="17"/>
      <c r="B93" s="17"/>
      <c r="C93" s="17"/>
      <c r="D93" s="129"/>
      <c r="E93" s="17"/>
      <c r="F93" s="17"/>
      <c r="G93" s="17"/>
      <c r="H93" s="17"/>
      <c r="I93" s="17"/>
      <c r="J93" s="17"/>
      <c r="K93" s="17"/>
      <c r="L93" s="17"/>
      <c r="M93" s="17"/>
      <c r="N93" s="17"/>
      <c r="O93" s="17"/>
      <c r="P93" s="17"/>
      <c r="Q93" s="17"/>
      <c r="R93" s="17"/>
      <c r="S93" s="17"/>
      <c r="T93" s="17"/>
      <c r="U93" s="17"/>
    </row>
    <row r="94" spans="1:21" x14ac:dyDescent="0.25">
      <c r="A94" s="17"/>
      <c r="B94" s="17"/>
      <c r="C94" s="17"/>
      <c r="D94" s="129"/>
      <c r="E94" s="17"/>
      <c r="F94" s="17"/>
      <c r="G94" s="17"/>
      <c r="H94" s="17"/>
      <c r="I94" s="17"/>
      <c r="J94" s="17"/>
      <c r="K94" s="17"/>
      <c r="L94" s="17"/>
      <c r="M94" s="17"/>
      <c r="N94" s="17"/>
      <c r="O94" s="17"/>
      <c r="P94" s="17"/>
      <c r="Q94" s="17"/>
      <c r="R94" s="17"/>
      <c r="S94" s="17"/>
      <c r="T94" s="17"/>
      <c r="U94" s="17"/>
    </row>
    <row r="95" spans="1:21" x14ac:dyDescent="0.25">
      <c r="A95" s="17"/>
      <c r="B95" s="17"/>
      <c r="C95" s="17"/>
      <c r="D95" s="129"/>
      <c r="E95" s="17"/>
      <c r="F95" s="17"/>
      <c r="G95" s="17"/>
      <c r="H95" s="17"/>
      <c r="I95" s="17"/>
      <c r="J95" s="17"/>
      <c r="K95" s="17"/>
      <c r="L95" s="17"/>
      <c r="M95" s="17"/>
      <c r="N95" s="17"/>
      <c r="O95" s="17"/>
      <c r="P95" s="17"/>
      <c r="Q95" s="17"/>
      <c r="R95" s="17"/>
      <c r="S95" s="17"/>
      <c r="T95" s="17"/>
      <c r="U95" s="17"/>
    </row>
    <row r="96" spans="1:21" x14ac:dyDescent="0.25">
      <c r="A96" s="17"/>
      <c r="B96" s="17"/>
      <c r="C96" s="17"/>
      <c r="D96" s="129"/>
      <c r="E96" s="17"/>
      <c r="F96" s="17"/>
      <c r="G96" s="17"/>
      <c r="H96" s="17"/>
      <c r="I96" s="17"/>
      <c r="J96" s="17"/>
      <c r="K96" s="17"/>
      <c r="L96" s="17"/>
      <c r="M96" s="17"/>
      <c r="N96" s="17"/>
      <c r="O96" s="17"/>
      <c r="P96" s="17"/>
      <c r="Q96" s="17"/>
      <c r="R96" s="17"/>
      <c r="S96" s="17"/>
      <c r="T96" s="17"/>
      <c r="U96" s="17"/>
    </row>
    <row r="97" spans="1:21" x14ac:dyDescent="0.25">
      <c r="A97" s="17"/>
      <c r="B97" s="17"/>
      <c r="C97" s="17"/>
      <c r="D97" s="129"/>
      <c r="E97" s="17"/>
      <c r="F97" s="17"/>
      <c r="G97" s="17"/>
      <c r="H97" s="17"/>
      <c r="I97" s="17"/>
      <c r="J97" s="17"/>
      <c r="K97" s="17"/>
      <c r="L97" s="17"/>
      <c r="M97" s="17"/>
      <c r="N97" s="17"/>
      <c r="O97" s="17"/>
      <c r="P97" s="17"/>
      <c r="Q97" s="17"/>
      <c r="R97" s="17"/>
      <c r="S97" s="17"/>
      <c r="T97" s="17"/>
      <c r="U97" s="17"/>
    </row>
    <row r="98" spans="1:21" x14ac:dyDescent="0.25">
      <c r="A98" s="17"/>
      <c r="B98" s="17"/>
      <c r="C98" s="17"/>
      <c r="D98" s="129"/>
      <c r="E98" s="17"/>
      <c r="F98" s="17"/>
      <c r="G98" s="17"/>
      <c r="H98" s="17"/>
      <c r="I98" s="17"/>
      <c r="J98" s="17"/>
      <c r="K98" s="17"/>
      <c r="L98" s="17"/>
      <c r="M98" s="17"/>
      <c r="N98" s="17"/>
      <c r="O98" s="17"/>
      <c r="P98" s="17"/>
      <c r="Q98" s="17"/>
      <c r="R98" s="17"/>
      <c r="S98" s="17"/>
      <c r="T98" s="17"/>
      <c r="U98" s="17"/>
    </row>
    <row r="99" spans="1:21" x14ac:dyDescent="0.25">
      <c r="A99" s="17"/>
      <c r="B99" s="17"/>
      <c r="C99" s="17"/>
      <c r="D99" s="129"/>
      <c r="E99" s="17"/>
      <c r="F99" s="17"/>
      <c r="G99" s="17"/>
      <c r="H99" s="17"/>
      <c r="I99" s="17"/>
      <c r="J99" s="17"/>
      <c r="K99" s="17"/>
      <c r="L99" s="17"/>
      <c r="M99" s="17"/>
      <c r="N99" s="17"/>
      <c r="O99" s="17"/>
      <c r="P99" s="17"/>
      <c r="Q99" s="17"/>
      <c r="R99" s="17"/>
      <c r="S99" s="17"/>
      <c r="T99" s="17"/>
      <c r="U99" s="17"/>
    </row>
    <row r="100" spans="1:21" x14ac:dyDescent="0.25">
      <c r="A100" s="17"/>
      <c r="B100" s="17"/>
      <c r="C100" s="17"/>
      <c r="D100" s="129"/>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29"/>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29"/>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29"/>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29"/>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29"/>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29"/>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29"/>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29"/>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29"/>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29"/>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29"/>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29"/>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29"/>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29"/>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29"/>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29"/>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29"/>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29"/>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29"/>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29"/>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29"/>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29"/>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29"/>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29"/>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29"/>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29"/>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29"/>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29"/>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29"/>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29"/>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29"/>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29"/>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29"/>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29"/>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29"/>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29"/>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29"/>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29"/>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29"/>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29"/>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29"/>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29"/>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29"/>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29"/>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29"/>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29"/>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29"/>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29"/>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29"/>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29"/>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29"/>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29"/>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29"/>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29"/>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29"/>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29"/>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29"/>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29"/>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29"/>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29"/>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29"/>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29"/>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29"/>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29"/>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29"/>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29"/>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29"/>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29"/>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29"/>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29"/>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29"/>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29"/>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29"/>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29"/>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29"/>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29"/>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29"/>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29"/>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29"/>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29"/>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29"/>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29"/>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29"/>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29"/>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29"/>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29"/>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29"/>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29"/>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29"/>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29"/>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29"/>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29"/>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29"/>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29"/>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29"/>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29"/>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29"/>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29"/>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29"/>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29"/>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29"/>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29"/>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29"/>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29"/>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29"/>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29"/>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29"/>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29"/>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29"/>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29"/>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29"/>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29"/>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29"/>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29"/>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29"/>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29"/>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29"/>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29"/>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29"/>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29"/>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29"/>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29"/>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29"/>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29"/>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29"/>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29"/>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29"/>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29"/>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29"/>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29"/>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29"/>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29"/>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29"/>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29"/>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29"/>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29"/>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29"/>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29"/>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29"/>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29"/>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29"/>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29"/>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29"/>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29"/>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29"/>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29"/>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29"/>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29"/>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29"/>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29"/>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29"/>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29"/>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29"/>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29"/>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29"/>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29"/>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29"/>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29"/>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29"/>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29"/>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29"/>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29"/>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29"/>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29"/>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29"/>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29"/>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29"/>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29"/>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29"/>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29"/>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29"/>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29"/>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29"/>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29"/>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29"/>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29"/>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29"/>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29"/>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29"/>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29"/>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29"/>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29"/>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29"/>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29"/>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29"/>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29"/>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29"/>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29"/>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29"/>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29"/>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29"/>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29"/>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29"/>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29"/>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29"/>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29"/>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29"/>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29"/>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29"/>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29"/>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29"/>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29"/>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29"/>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29"/>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29"/>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29"/>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29"/>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29"/>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29"/>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29"/>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29"/>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29"/>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29"/>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29"/>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29"/>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29"/>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29"/>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29"/>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29"/>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29"/>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29"/>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29"/>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29"/>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29"/>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29"/>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29"/>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29"/>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29"/>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29"/>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29"/>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29"/>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29"/>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29"/>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29"/>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29"/>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29"/>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29"/>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29"/>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29"/>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29"/>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29"/>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29"/>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29"/>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29"/>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29"/>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29"/>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29"/>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29"/>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29"/>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29"/>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29"/>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29"/>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29"/>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29"/>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29"/>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29"/>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29"/>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29"/>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29"/>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29"/>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29"/>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29"/>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29"/>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29"/>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29"/>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29"/>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29"/>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29"/>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29"/>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29"/>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29"/>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29"/>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29"/>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29"/>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29"/>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29"/>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29"/>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29"/>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29"/>
      <c r="E379" s="17"/>
      <c r="F379" s="17"/>
      <c r="G379" s="17"/>
      <c r="H379" s="17"/>
      <c r="I379" s="17"/>
      <c r="J379" s="17"/>
      <c r="K379" s="17"/>
      <c r="L379" s="17"/>
      <c r="M379" s="17"/>
      <c r="N379" s="17"/>
      <c r="O379" s="17"/>
      <c r="P379" s="17"/>
      <c r="Q379" s="17"/>
      <c r="R379" s="17"/>
      <c r="S379" s="17"/>
      <c r="T379" s="17"/>
      <c r="U379" s="1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31496062992125984" right="0.31496062992125984" top="0.74803149606299213" bottom="0.74803149606299213" header="0.31496062992125984" footer="0.31496062992125984"/>
  <pageSetup paperSize="9"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60" workbookViewId="0">
      <selection activeCell="A12" sqref="A12:O12"/>
    </sheetView>
  </sheetViews>
  <sheetFormatPr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5" width="14.28515625" style="162" customWidth="1"/>
    <col min="16" max="256" width="9.140625" style="162"/>
    <col min="257" max="257" width="7.42578125" style="162" customWidth="1"/>
    <col min="258" max="258" width="25.5703125" style="162" customWidth="1"/>
    <col min="259" max="259" width="71.28515625" style="162" customWidth="1"/>
    <col min="260" max="260" width="16.140625" style="162" customWidth="1"/>
    <col min="261" max="261" width="9.42578125" style="162" customWidth="1"/>
    <col min="262" max="262" width="8.7109375" style="162" customWidth="1"/>
    <col min="263" max="263" width="9" style="162" customWidth="1"/>
    <col min="264" max="264" width="8.42578125" style="162" customWidth="1"/>
    <col min="265" max="265" width="33.85546875" style="162" customWidth="1"/>
    <col min="266" max="271" width="14.28515625" style="162" customWidth="1"/>
    <col min="272" max="512" width="9.140625" style="162"/>
    <col min="513" max="513" width="7.42578125" style="162" customWidth="1"/>
    <col min="514" max="514" width="25.5703125" style="162" customWidth="1"/>
    <col min="515" max="515" width="71.28515625" style="162" customWidth="1"/>
    <col min="516" max="516" width="16.140625" style="162" customWidth="1"/>
    <col min="517" max="517" width="9.42578125" style="162" customWidth="1"/>
    <col min="518" max="518" width="8.7109375" style="162" customWidth="1"/>
    <col min="519" max="519" width="9" style="162" customWidth="1"/>
    <col min="520" max="520" width="8.42578125" style="162" customWidth="1"/>
    <col min="521" max="521" width="33.85546875" style="162" customWidth="1"/>
    <col min="522" max="527" width="14.28515625" style="162" customWidth="1"/>
    <col min="528" max="768" width="9.140625" style="162"/>
    <col min="769" max="769" width="7.42578125" style="162" customWidth="1"/>
    <col min="770" max="770" width="25.5703125" style="162" customWidth="1"/>
    <col min="771" max="771" width="71.28515625" style="162" customWidth="1"/>
    <col min="772" max="772" width="16.140625" style="162" customWidth="1"/>
    <col min="773" max="773" width="9.42578125" style="162" customWidth="1"/>
    <col min="774" max="774" width="8.7109375" style="162" customWidth="1"/>
    <col min="775" max="775" width="9" style="162" customWidth="1"/>
    <col min="776" max="776" width="8.42578125" style="162" customWidth="1"/>
    <col min="777" max="777" width="33.85546875" style="162" customWidth="1"/>
    <col min="778" max="783" width="14.28515625" style="162" customWidth="1"/>
    <col min="784" max="1024" width="9.140625" style="162"/>
    <col min="1025" max="1025" width="7.42578125" style="162" customWidth="1"/>
    <col min="1026" max="1026" width="25.5703125" style="162" customWidth="1"/>
    <col min="1027" max="1027" width="71.28515625" style="162" customWidth="1"/>
    <col min="1028" max="1028" width="16.140625" style="162" customWidth="1"/>
    <col min="1029" max="1029" width="9.42578125" style="162" customWidth="1"/>
    <col min="1030" max="1030" width="8.7109375" style="162" customWidth="1"/>
    <col min="1031" max="1031" width="9" style="162" customWidth="1"/>
    <col min="1032" max="1032" width="8.42578125" style="162" customWidth="1"/>
    <col min="1033" max="1033" width="33.85546875" style="162" customWidth="1"/>
    <col min="1034" max="1039" width="14.28515625" style="162" customWidth="1"/>
    <col min="1040" max="1280" width="9.140625" style="162"/>
    <col min="1281" max="1281" width="7.42578125" style="162" customWidth="1"/>
    <col min="1282" max="1282" width="25.5703125" style="162" customWidth="1"/>
    <col min="1283" max="1283" width="71.28515625" style="162" customWidth="1"/>
    <col min="1284" max="1284" width="16.140625" style="162" customWidth="1"/>
    <col min="1285" max="1285" width="9.42578125" style="162" customWidth="1"/>
    <col min="1286" max="1286" width="8.7109375" style="162" customWidth="1"/>
    <col min="1287" max="1287" width="9" style="162" customWidth="1"/>
    <col min="1288" max="1288" width="8.42578125" style="162" customWidth="1"/>
    <col min="1289" max="1289" width="33.85546875" style="162" customWidth="1"/>
    <col min="1290" max="1295" width="14.28515625" style="162" customWidth="1"/>
    <col min="1296" max="1536" width="9.140625" style="162"/>
    <col min="1537" max="1537" width="7.42578125" style="162" customWidth="1"/>
    <col min="1538" max="1538" width="25.5703125" style="162" customWidth="1"/>
    <col min="1539" max="1539" width="71.28515625" style="162" customWidth="1"/>
    <col min="1540" max="1540" width="16.140625" style="162" customWidth="1"/>
    <col min="1541" max="1541" width="9.42578125" style="162" customWidth="1"/>
    <col min="1542" max="1542" width="8.7109375" style="162" customWidth="1"/>
    <col min="1543" max="1543" width="9" style="162" customWidth="1"/>
    <col min="1544" max="1544" width="8.42578125" style="162" customWidth="1"/>
    <col min="1545" max="1545" width="33.85546875" style="162" customWidth="1"/>
    <col min="1546" max="1551" width="14.28515625" style="162" customWidth="1"/>
    <col min="1552" max="1792" width="9.140625" style="162"/>
    <col min="1793" max="1793" width="7.42578125" style="162" customWidth="1"/>
    <col min="1794" max="1794" width="25.5703125" style="162" customWidth="1"/>
    <col min="1795" max="1795" width="71.28515625" style="162" customWidth="1"/>
    <col min="1796" max="1796" width="16.140625" style="162" customWidth="1"/>
    <col min="1797" max="1797" width="9.42578125" style="162" customWidth="1"/>
    <col min="1798" max="1798" width="8.7109375" style="162" customWidth="1"/>
    <col min="1799" max="1799" width="9" style="162" customWidth="1"/>
    <col min="1800" max="1800" width="8.42578125" style="162" customWidth="1"/>
    <col min="1801" max="1801" width="33.85546875" style="162" customWidth="1"/>
    <col min="1802" max="1807" width="14.28515625" style="162" customWidth="1"/>
    <col min="1808" max="2048" width="9.140625" style="162"/>
    <col min="2049" max="2049" width="7.42578125" style="162" customWidth="1"/>
    <col min="2050" max="2050" width="25.5703125" style="162" customWidth="1"/>
    <col min="2051" max="2051" width="71.28515625" style="162" customWidth="1"/>
    <col min="2052" max="2052" width="16.140625" style="162" customWidth="1"/>
    <col min="2053" max="2053" width="9.42578125" style="162" customWidth="1"/>
    <col min="2054" max="2054" width="8.7109375" style="162" customWidth="1"/>
    <col min="2055" max="2055" width="9" style="162" customWidth="1"/>
    <col min="2056" max="2056" width="8.42578125" style="162" customWidth="1"/>
    <col min="2057" max="2057" width="33.85546875" style="162" customWidth="1"/>
    <col min="2058" max="2063" width="14.28515625" style="162" customWidth="1"/>
    <col min="2064" max="2304" width="9.140625" style="162"/>
    <col min="2305" max="2305" width="7.42578125" style="162" customWidth="1"/>
    <col min="2306" max="2306" width="25.5703125" style="162" customWidth="1"/>
    <col min="2307" max="2307" width="71.28515625" style="162" customWidth="1"/>
    <col min="2308" max="2308" width="16.140625" style="162" customWidth="1"/>
    <col min="2309" max="2309" width="9.42578125" style="162" customWidth="1"/>
    <col min="2310" max="2310" width="8.7109375" style="162" customWidth="1"/>
    <col min="2311" max="2311" width="9" style="162" customWidth="1"/>
    <col min="2312" max="2312" width="8.42578125" style="162" customWidth="1"/>
    <col min="2313" max="2313" width="33.85546875" style="162" customWidth="1"/>
    <col min="2314" max="2319" width="14.28515625" style="162" customWidth="1"/>
    <col min="2320" max="2560" width="9.140625" style="162"/>
    <col min="2561" max="2561" width="7.42578125" style="162" customWidth="1"/>
    <col min="2562" max="2562" width="25.5703125" style="162" customWidth="1"/>
    <col min="2563" max="2563" width="71.28515625" style="162" customWidth="1"/>
    <col min="2564" max="2564" width="16.140625" style="162" customWidth="1"/>
    <col min="2565" max="2565" width="9.42578125" style="162" customWidth="1"/>
    <col min="2566" max="2566" width="8.7109375" style="162" customWidth="1"/>
    <col min="2567" max="2567" width="9" style="162" customWidth="1"/>
    <col min="2568" max="2568" width="8.42578125" style="162" customWidth="1"/>
    <col min="2569" max="2569" width="33.85546875" style="162" customWidth="1"/>
    <col min="2570" max="2575" width="14.28515625" style="162" customWidth="1"/>
    <col min="2576" max="2816" width="9.140625" style="162"/>
    <col min="2817" max="2817" width="7.42578125" style="162" customWidth="1"/>
    <col min="2818" max="2818" width="25.5703125" style="162" customWidth="1"/>
    <col min="2819" max="2819" width="71.28515625" style="162" customWidth="1"/>
    <col min="2820" max="2820" width="16.140625" style="162" customWidth="1"/>
    <col min="2821" max="2821" width="9.42578125" style="162" customWidth="1"/>
    <col min="2822" max="2822" width="8.7109375" style="162" customWidth="1"/>
    <col min="2823" max="2823" width="9" style="162" customWidth="1"/>
    <col min="2824" max="2824" width="8.42578125" style="162" customWidth="1"/>
    <col min="2825" max="2825" width="33.85546875" style="162" customWidth="1"/>
    <col min="2826" max="2831" width="14.28515625" style="162" customWidth="1"/>
    <col min="2832" max="3072" width="9.140625" style="162"/>
    <col min="3073" max="3073" width="7.42578125" style="162" customWidth="1"/>
    <col min="3074" max="3074" width="25.5703125" style="162" customWidth="1"/>
    <col min="3075" max="3075" width="71.28515625" style="162" customWidth="1"/>
    <col min="3076" max="3076" width="16.140625" style="162" customWidth="1"/>
    <col min="3077" max="3077" width="9.42578125" style="162" customWidth="1"/>
    <col min="3078" max="3078" width="8.7109375" style="162" customWidth="1"/>
    <col min="3079" max="3079" width="9" style="162" customWidth="1"/>
    <col min="3080" max="3080" width="8.42578125" style="162" customWidth="1"/>
    <col min="3081" max="3081" width="33.85546875" style="162" customWidth="1"/>
    <col min="3082" max="3087" width="14.28515625" style="162" customWidth="1"/>
    <col min="3088" max="3328" width="9.140625" style="162"/>
    <col min="3329" max="3329" width="7.42578125" style="162" customWidth="1"/>
    <col min="3330" max="3330" width="25.5703125" style="162" customWidth="1"/>
    <col min="3331" max="3331" width="71.28515625" style="162" customWidth="1"/>
    <col min="3332" max="3332" width="16.140625" style="162" customWidth="1"/>
    <col min="3333" max="3333" width="9.42578125" style="162" customWidth="1"/>
    <col min="3334" max="3334" width="8.7109375" style="162" customWidth="1"/>
    <col min="3335" max="3335" width="9" style="162" customWidth="1"/>
    <col min="3336" max="3336" width="8.42578125" style="162" customWidth="1"/>
    <col min="3337" max="3337" width="33.85546875" style="162" customWidth="1"/>
    <col min="3338" max="3343" width="14.28515625" style="162" customWidth="1"/>
    <col min="3344" max="3584" width="9.140625" style="162"/>
    <col min="3585" max="3585" width="7.42578125" style="162" customWidth="1"/>
    <col min="3586" max="3586" width="25.5703125" style="162" customWidth="1"/>
    <col min="3587" max="3587" width="71.28515625" style="162" customWidth="1"/>
    <col min="3588" max="3588" width="16.140625" style="162" customWidth="1"/>
    <col min="3589" max="3589" width="9.42578125" style="162" customWidth="1"/>
    <col min="3590" max="3590" width="8.7109375" style="162" customWidth="1"/>
    <col min="3591" max="3591" width="9" style="162" customWidth="1"/>
    <col min="3592" max="3592" width="8.42578125" style="162" customWidth="1"/>
    <col min="3593" max="3593" width="33.85546875" style="162" customWidth="1"/>
    <col min="3594" max="3599" width="14.28515625" style="162" customWidth="1"/>
    <col min="3600" max="3840" width="9.140625" style="162"/>
    <col min="3841" max="3841" width="7.42578125" style="162" customWidth="1"/>
    <col min="3842" max="3842" width="25.5703125" style="162" customWidth="1"/>
    <col min="3843" max="3843" width="71.28515625" style="162" customWidth="1"/>
    <col min="3844" max="3844" width="16.140625" style="162" customWidth="1"/>
    <col min="3845" max="3845" width="9.42578125" style="162" customWidth="1"/>
    <col min="3846" max="3846" width="8.7109375" style="162" customWidth="1"/>
    <col min="3847" max="3847" width="9" style="162" customWidth="1"/>
    <col min="3848" max="3848" width="8.42578125" style="162" customWidth="1"/>
    <col min="3849" max="3849" width="33.85546875" style="162" customWidth="1"/>
    <col min="3850" max="3855" width="14.28515625" style="162" customWidth="1"/>
    <col min="3856" max="4096" width="9.140625" style="162"/>
    <col min="4097" max="4097" width="7.42578125" style="162" customWidth="1"/>
    <col min="4098" max="4098" width="25.5703125" style="162" customWidth="1"/>
    <col min="4099" max="4099" width="71.28515625" style="162" customWidth="1"/>
    <col min="4100" max="4100" width="16.140625" style="162" customWidth="1"/>
    <col min="4101" max="4101" width="9.42578125" style="162" customWidth="1"/>
    <col min="4102" max="4102" width="8.7109375" style="162" customWidth="1"/>
    <col min="4103" max="4103" width="9" style="162" customWidth="1"/>
    <col min="4104" max="4104" width="8.42578125" style="162" customWidth="1"/>
    <col min="4105" max="4105" width="33.85546875" style="162" customWidth="1"/>
    <col min="4106" max="4111" width="14.28515625" style="162" customWidth="1"/>
    <col min="4112" max="4352" width="9.140625" style="162"/>
    <col min="4353" max="4353" width="7.42578125" style="162" customWidth="1"/>
    <col min="4354" max="4354" width="25.5703125" style="162" customWidth="1"/>
    <col min="4355" max="4355" width="71.28515625" style="162" customWidth="1"/>
    <col min="4356" max="4356" width="16.140625" style="162" customWidth="1"/>
    <col min="4357" max="4357" width="9.42578125" style="162" customWidth="1"/>
    <col min="4358" max="4358" width="8.7109375" style="162" customWidth="1"/>
    <col min="4359" max="4359" width="9" style="162" customWidth="1"/>
    <col min="4360" max="4360" width="8.42578125" style="162" customWidth="1"/>
    <col min="4361" max="4361" width="33.85546875" style="162" customWidth="1"/>
    <col min="4362" max="4367" width="14.28515625" style="162" customWidth="1"/>
    <col min="4368" max="4608" width="9.140625" style="162"/>
    <col min="4609" max="4609" width="7.42578125" style="162" customWidth="1"/>
    <col min="4610" max="4610" width="25.5703125" style="162" customWidth="1"/>
    <col min="4611" max="4611" width="71.28515625" style="162" customWidth="1"/>
    <col min="4612" max="4612" width="16.140625" style="162" customWidth="1"/>
    <col min="4613" max="4613" width="9.42578125" style="162" customWidth="1"/>
    <col min="4614" max="4614" width="8.7109375" style="162" customWidth="1"/>
    <col min="4615" max="4615" width="9" style="162" customWidth="1"/>
    <col min="4616" max="4616" width="8.42578125" style="162" customWidth="1"/>
    <col min="4617" max="4617" width="33.85546875" style="162" customWidth="1"/>
    <col min="4618" max="4623" width="14.28515625" style="162" customWidth="1"/>
    <col min="4624" max="4864" width="9.140625" style="162"/>
    <col min="4865" max="4865" width="7.42578125" style="162" customWidth="1"/>
    <col min="4866" max="4866" width="25.5703125" style="162" customWidth="1"/>
    <col min="4867" max="4867" width="71.28515625" style="162" customWidth="1"/>
    <col min="4868" max="4868" width="16.140625" style="162" customWidth="1"/>
    <col min="4869" max="4869" width="9.42578125" style="162" customWidth="1"/>
    <col min="4870" max="4870" width="8.7109375" style="162" customWidth="1"/>
    <col min="4871" max="4871" width="9" style="162" customWidth="1"/>
    <col min="4872" max="4872" width="8.42578125" style="162" customWidth="1"/>
    <col min="4873" max="4873" width="33.85546875" style="162" customWidth="1"/>
    <col min="4874" max="4879" width="14.28515625" style="162" customWidth="1"/>
    <col min="4880" max="5120" width="9.140625" style="162"/>
    <col min="5121" max="5121" width="7.42578125" style="162" customWidth="1"/>
    <col min="5122" max="5122" width="25.5703125" style="162" customWidth="1"/>
    <col min="5123" max="5123" width="71.28515625" style="162" customWidth="1"/>
    <col min="5124" max="5124" width="16.140625" style="162" customWidth="1"/>
    <col min="5125" max="5125" width="9.42578125" style="162" customWidth="1"/>
    <col min="5126" max="5126" width="8.7109375" style="162" customWidth="1"/>
    <col min="5127" max="5127" width="9" style="162" customWidth="1"/>
    <col min="5128" max="5128" width="8.42578125" style="162" customWidth="1"/>
    <col min="5129" max="5129" width="33.85546875" style="162" customWidth="1"/>
    <col min="5130" max="5135" width="14.28515625" style="162" customWidth="1"/>
    <col min="5136" max="5376" width="9.140625" style="162"/>
    <col min="5377" max="5377" width="7.42578125" style="162" customWidth="1"/>
    <col min="5378" max="5378" width="25.5703125" style="162" customWidth="1"/>
    <col min="5379" max="5379" width="71.28515625" style="162" customWidth="1"/>
    <col min="5380" max="5380" width="16.140625" style="162" customWidth="1"/>
    <col min="5381" max="5381" width="9.42578125" style="162" customWidth="1"/>
    <col min="5382" max="5382" width="8.7109375" style="162" customWidth="1"/>
    <col min="5383" max="5383" width="9" style="162" customWidth="1"/>
    <col min="5384" max="5384" width="8.42578125" style="162" customWidth="1"/>
    <col min="5385" max="5385" width="33.85546875" style="162" customWidth="1"/>
    <col min="5386" max="5391" width="14.28515625" style="162" customWidth="1"/>
    <col min="5392" max="5632" width="9.140625" style="162"/>
    <col min="5633" max="5633" width="7.42578125" style="162" customWidth="1"/>
    <col min="5634" max="5634" width="25.5703125" style="162" customWidth="1"/>
    <col min="5635" max="5635" width="71.28515625" style="162" customWidth="1"/>
    <col min="5636" max="5636" width="16.140625" style="162" customWidth="1"/>
    <col min="5637" max="5637" width="9.42578125" style="162" customWidth="1"/>
    <col min="5638" max="5638" width="8.7109375" style="162" customWidth="1"/>
    <col min="5639" max="5639" width="9" style="162" customWidth="1"/>
    <col min="5640" max="5640" width="8.42578125" style="162" customWidth="1"/>
    <col min="5641" max="5641" width="33.85546875" style="162" customWidth="1"/>
    <col min="5642" max="5647" width="14.28515625" style="162" customWidth="1"/>
    <col min="5648" max="5888" width="9.140625" style="162"/>
    <col min="5889" max="5889" width="7.42578125" style="162" customWidth="1"/>
    <col min="5890" max="5890" width="25.5703125" style="162" customWidth="1"/>
    <col min="5891" max="5891" width="71.28515625" style="162" customWidth="1"/>
    <col min="5892" max="5892" width="16.140625" style="162" customWidth="1"/>
    <col min="5893" max="5893" width="9.42578125" style="162" customWidth="1"/>
    <col min="5894" max="5894" width="8.7109375" style="162" customWidth="1"/>
    <col min="5895" max="5895" width="9" style="162" customWidth="1"/>
    <col min="5896" max="5896" width="8.42578125" style="162" customWidth="1"/>
    <col min="5897" max="5897" width="33.85546875" style="162" customWidth="1"/>
    <col min="5898" max="5903" width="14.28515625" style="162" customWidth="1"/>
    <col min="5904" max="6144" width="9.140625" style="162"/>
    <col min="6145" max="6145" width="7.42578125" style="162" customWidth="1"/>
    <col min="6146" max="6146" width="25.5703125" style="162" customWidth="1"/>
    <col min="6147" max="6147" width="71.28515625" style="162" customWidth="1"/>
    <col min="6148" max="6148" width="16.140625" style="162" customWidth="1"/>
    <col min="6149" max="6149" width="9.42578125" style="162" customWidth="1"/>
    <col min="6150" max="6150" width="8.7109375" style="162" customWidth="1"/>
    <col min="6151" max="6151" width="9" style="162" customWidth="1"/>
    <col min="6152" max="6152" width="8.42578125" style="162" customWidth="1"/>
    <col min="6153" max="6153" width="33.85546875" style="162" customWidth="1"/>
    <col min="6154" max="6159" width="14.28515625" style="162" customWidth="1"/>
    <col min="6160" max="6400" width="9.140625" style="162"/>
    <col min="6401" max="6401" width="7.42578125" style="162" customWidth="1"/>
    <col min="6402" max="6402" width="25.5703125" style="162" customWidth="1"/>
    <col min="6403" max="6403" width="71.28515625" style="162" customWidth="1"/>
    <col min="6404" max="6404" width="16.140625" style="162" customWidth="1"/>
    <col min="6405" max="6405" width="9.42578125" style="162" customWidth="1"/>
    <col min="6406" max="6406" width="8.7109375" style="162" customWidth="1"/>
    <col min="6407" max="6407" width="9" style="162" customWidth="1"/>
    <col min="6408" max="6408" width="8.42578125" style="162" customWidth="1"/>
    <col min="6409" max="6409" width="33.85546875" style="162" customWidth="1"/>
    <col min="6410" max="6415" width="14.28515625" style="162" customWidth="1"/>
    <col min="6416" max="6656" width="9.140625" style="162"/>
    <col min="6657" max="6657" width="7.42578125" style="162" customWidth="1"/>
    <col min="6658" max="6658" width="25.5703125" style="162" customWidth="1"/>
    <col min="6659" max="6659" width="71.28515625" style="162" customWidth="1"/>
    <col min="6660" max="6660" width="16.140625" style="162" customWidth="1"/>
    <col min="6661" max="6661" width="9.42578125" style="162" customWidth="1"/>
    <col min="6662" max="6662" width="8.7109375" style="162" customWidth="1"/>
    <col min="6663" max="6663" width="9" style="162" customWidth="1"/>
    <col min="6664" max="6664" width="8.42578125" style="162" customWidth="1"/>
    <col min="6665" max="6665" width="33.85546875" style="162" customWidth="1"/>
    <col min="6666" max="6671" width="14.28515625" style="162" customWidth="1"/>
    <col min="6672" max="6912" width="9.140625" style="162"/>
    <col min="6913" max="6913" width="7.42578125" style="162" customWidth="1"/>
    <col min="6914" max="6914" width="25.5703125" style="162" customWidth="1"/>
    <col min="6915" max="6915" width="71.28515625" style="162" customWidth="1"/>
    <col min="6916" max="6916" width="16.140625" style="162" customWidth="1"/>
    <col min="6917" max="6917" width="9.42578125" style="162" customWidth="1"/>
    <col min="6918" max="6918" width="8.7109375" style="162" customWidth="1"/>
    <col min="6919" max="6919" width="9" style="162" customWidth="1"/>
    <col min="6920" max="6920" width="8.42578125" style="162" customWidth="1"/>
    <col min="6921" max="6921" width="33.85546875" style="162" customWidth="1"/>
    <col min="6922" max="6927" width="14.28515625" style="162" customWidth="1"/>
    <col min="6928" max="7168" width="9.140625" style="162"/>
    <col min="7169" max="7169" width="7.42578125" style="162" customWidth="1"/>
    <col min="7170" max="7170" width="25.5703125" style="162" customWidth="1"/>
    <col min="7171" max="7171" width="71.28515625" style="162" customWidth="1"/>
    <col min="7172" max="7172" width="16.140625" style="162" customWidth="1"/>
    <col min="7173" max="7173" width="9.42578125" style="162" customWidth="1"/>
    <col min="7174" max="7174" width="8.7109375" style="162" customWidth="1"/>
    <col min="7175" max="7175" width="9" style="162" customWidth="1"/>
    <col min="7176" max="7176" width="8.42578125" style="162" customWidth="1"/>
    <col min="7177" max="7177" width="33.85546875" style="162" customWidth="1"/>
    <col min="7178" max="7183" width="14.28515625" style="162" customWidth="1"/>
    <col min="7184" max="7424" width="9.140625" style="162"/>
    <col min="7425" max="7425" width="7.42578125" style="162" customWidth="1"/>
    <col min="7426" max="7426" width="25.5703125" style="162" customWidth="1"/>
    <col min="7427" max="7427" width="71.28515625" style="162" customWidth="1"/>
    <col min="7428" max="7428" width="16.140625" style="162" customWidth="1"/>
    <col min="7429" max="7429" width="9.42578125" style="162" customWidth="1"/>
    <col min="7430" max="7430" width="8.7109375" style="162" customWidth="1"/>
    <col min="7431" max="7431" width="9" style="162" customWidth="1"/>
    <col min="7432" max="7432" width="8.42578125" style="162" customWidth="1"/>
    <col min="7433" max="7433" width="33.85546875" style="162" customWidth="1"/>
    <col min="7434" max="7439" width="14.28515625" style="162" customWidth="1"/>
    <col min="7440" max="7680" width="9.140625" style="162"/>
    <col min="7681" max="7681" width="7.42578125" style="162" customWidth="1"/>
    <col min="7682" max="7682" width="25.5703125" style="162" customWidth="1"/>
    <col min="7683" max="7683" width="71.28515625" style="162" customWidth="1"/>
    <col min="7684" max="7684" width="16.140625" style="162" customWidth="1"/>
    <col min="7685" max="7685" width="9.42578125" style="162" customWidth="1"/>
    <col min="7686" max="7686" width="8.7109375" style="162" customWidth="1"/>
    <col min="7687" max="7687" width="9" style="162" customWidth="1"/>
    <col min="7688" max="7688" width="8.42578125" style="162" customWidth="1"/>
    <col min="7689" max="7689" width="33.85546875" style="162" customWidth="1"/>
    <col min="7690" max="7695" width="14.28515625" style="162" customWidth="1"/>
    <col min="7696" max="7936" width="9.140625" style="162"/>
    <col min="7937" max="7937" width="7.42578125" style="162" customWidth="1"/>
    <col min="7938" max="7938" width="25.5703125" style="162" customWidth="1"/>
    <col min="7939" max="7939" width="71.28515625" style="162" customWidth="1"/>
    <col min="7940" max="7940" width="16.140625" style="162" customWidth="1"/>
    <col min="7941" max="7941" width="9.42578125" style="162" customWidth="1"/>
    <col min="7942" max="7942" width="8.7109375" style="162" customWidth="1"/>
    <col min="7943" max="7943" width="9" style="162" customWidth="1"/>
    <col min="7944" max="7944" width="8.42578125" style="162" customWidth="1"/>
    <col min="7945" max="7945" width="33.85546875" style="162" customWidth="1"/>
    <col min="7946" max="7951" width="14.28515625" style="162" customWidth="1"/>
    <col min="7952" max="8192" width="9.140625" style="162"/>
    <col min="8193" max="8193" width="7.42578125" style="162" customWidth="1"/>
    <col min="8194" max="8194" width="25.5703125" style="162" customWidth="1"/>
    <col min="8195" max="8195" width="71.28515625" style="162" customWidth="1"/>
    <col min="8196" max="8196" width="16.140625" style="162" customWidth="1"/>
    <col min="8197" max="8197" width="9.42578125" style="162" customWidth="1"/>
    <col min="8198" max="8198" width="8.7109375" style="162" customWidth="1"/>
    <col min="8199" max="8199" width="9" style="162" customWidth="1"/>
    <col min="8200" max="8200" width="8.42578125" style="162" customWidth="1"/>
    <col min="8201" max="8201" width="33.85546875" style="162" customWidth="1"/>
    <col min="8202" max="8207" width="14.28515625" style="162" customWidth="1"/>
    <col min="8208" max="8448" width="9.140625" style="162"/>
    <col min="8449" max="8449" width="7.42578125" style="162" customWidth="1"/>
    <col min="8450" max="8450" width="25.5703125" style="162" customWidth="1"/>
    <col min="8451" max="8451" width="71.28515625" style="162" customWidth="1"/>
    <col min="8452" max="8452" width="16.140625" style="162" customWidth="1"/>
    <col min="8453" max="8453" width="9.42578125" style="162" customWidth="1"/>
    <col min="8454" max="8454" width="8.7109375" style="162" customWidth="1"/>
    <col min="8455" max="8455" width="9" style="162" customWidth="1"/>
    <col min="8456" max="8456" width="8.42578125" style="162" customWidth="1"/>
    <col min="8457" max="8457" width="33.85546875" style="162" customWidth="1"/>
    <col min="8458" max="8463" width="14.28515625" style="162" customWidth="1"/>
    <col min="8464" max="8704" width="9.140625" style="162"/>
    <col min="8705" max="8705" width="7.42578125" style="162" customWidth="1"/>
    <col min="8706" max="8706" width="25.5703125" style="162" customWidth="1"/>
    <col min="8707" max="8707" width="71.28515625" style="162" customWidth="1"/>
    <col min="8708" max="8708" width="16.140625" style="162" customWidth="1"/>
    <col min="8709" max="8709" width="9.42578125" style="162" customWidth="1"/>
    <col min="8710" max="8710" width="8.7109375" style="162" customWidth="1"/>
    <col min="8711" max="8711" width="9" style="162" customWidth="1"/>
    <col min="8712" max="8712" width="8.42578125" style="162" customWidth="1"/>
    <col min="8713" max="8713" width="33.85546875" style="162" customWidth="1"/>
    <col min="8714" max="8719" width="14.28515625" style="162" customWidth="1"/>
    <col min="8720" max="8960" width="9.140625" style="162"/>
    <col min="8961" max="8961" width="7.42578125" style="162" customWidth="1"/>
    <col min="8962" max="8962" width="25.5703125" style="162" customWidth="1"/>
    <col min="8963" max="8963" width="71.28515625" style="162" customWidth="1"/>
    <col min="8964" max="8964" width="16.140625" style="162" customWidth="1"/>
    <col min="8965" max="8965" width="9.42578125" style="162" customWidth="1"/>
    <col min="8966" max="8966" width="8.7109375" style="162" customWidth="1"/>
    <col min="8967" max="8967" width="9" style="162" customWidth="1"/>
    <col min="8968" max="8968" width="8.42578125" style="162" customWidth="1"/>
    <col min="8969" max="8969" width="33.85546875" style="162" customWidth="1"/>
    <col min="8970" max="8975" width="14.28515625" style="162" customWidth="1"/>
    <col min="8976" max="9216" width="9.140625" style="162"/>
    <col min="9217" max="9217" width="7.42578125" style="162" customWidth="1"/>
    <col min="9218" max="9218" width="25.5703125" style="162" customWidth="1"/>
    <col min="9219" max="9219" width="71.28515625" style="162" customWidth="1"/>
    <col min="9220" max="9220" width="16.140625" style="162" customWidth="1"/>
    <col min="9221" max="9221" width="9.42578125" style="162" customWidth="1"/>
    <col min="9222" max="9222" width="8.7109375" style="162" customWidth="1"/>
    <col min="9223" max="9223" width="9" style="162" customWidth="1"/>
    <col min="9224" max="9224" width="8.42578125" style="162" customWidth="1"/>
    <col min="9225" max="9225" width="33.85546875" style="162" customWidth="1"/>
    <col min="9226" max="9231" width="14.28515625" style="162" customWidth="1"/>
    <col min="9232" max="9472" width="9.140625" style="162"/>
    <col min="9473" max="9473" width="7.42578125" style="162" customWidth="1"/>
    <col min="9474" max="9474" width="25.5703125" style="162" customWidth="1"/>
    <col min="9475" max="9475" width="71.28515625" style="162" customWidth="1"/>
    <col min="9476" max="9476" width="16.140625" style="162" customWidth="1"/>
    <col min="9477" max="9477" width="9.42578125" style="162" customWidth="1"/>
    <col min="9478" max="9478" width="8.7109375" style="162" customWidth="1"/>
    <col min="9479" max="9479" width="9" style="162" customWidth="1"/>
    <col min="9480" max="9480" width="8.42578125" style="162" customWidth="1"/>
    <col min="9481" max="9481" width="33.85546875" style="162" customWidth="1"/>
    <col min="9482" max="9487" width="14.28515625" style="162" customWidth="1"/>
    <col min="9488" max="9728" width="9.140625" style="162"/>
    <col min="9729" max="9729" width="7.42578125" style="162" customWidth="1"/>
    <col min="9730" max="9730" width="25.5703125" style="162" customWidth="1"/>
    <col min="9731" max="9731" width="71.28515625" style="162" customWidth="1"/>
    <col min="9732" max="9732" width="16.140625" style="162" customWidth="1"/>
    <col min="9733" max="9733" width="9.42578125" style="162" customWidth="1"/>
    <col min="9734" max="9734" width="8.7109375" style="162" customWidth="1"/>
    <col min="9735" max="9735" width="9" style="162" customWidth="1"/>
    <col min="9736" max="9736" width="8.42578125" style="162" customWidth="1"/>
    <col min="9737" max="9737" width="33.85546875" style="162" customWidth="1"/>
    <col min="9738" max="9743" width="14.28515625" style="162" customWidth="1"/>
    <col min="9744" max="9984" width="9.140625" style="162"/>
    <col min="9985" max="9985" width="7.42578125" style="162" customWidth="1"/>
    <col min="9986" max="9986" width="25.5703125" style="162" customWidth="1"/>
    <col min="9987" max="9987" width="71.28515625" style="162" customWidth="1"/>
    <col min="9988" max="9988" width="16.140625" style="162" customWidth="1"/>
    <col min="9989" max="9989" width="9.42578125" style="162" customWidth="1"/>
    <col min="9990" max="9990" width="8.7109375" style="162" customWidth="1"/>
    <col min="9991" max="9991" width="9" style="162" customWidth="1"/>
    <col min="9992" max="9992" width="8.42578125" style="162" customWidth="1"/>
    <col min="9993" max="9993" width="33.85546875" style="162" customWidth="1"/>
    <col min="9994" max="9999" width="14.28515625" style="162" customWidth="1"/>
    <col min="10000" max="10240" width="9.140625" style="162"/>
    <col min="10241" max="10241" width="7.42578125" style="162" customWidth="1"/>
    <col min="10242" max="10242" width="25.5703125" style="162" customWidth="1"/>
    <col min="10243" max="10243" width="71.28515625" style="162" customWidth="1"/>
    <col min="10244" max="10244" width="16.140625" style="162" customWidth="1"/>
    <col min="10245" max="10245" width="9.42578125" style="162" customWidth="1"/>
    <col min="10246" max="10246" width="8.7109375" style="162" customWidth="1"/>
    <col min="10247" max="10247" width="9" style="162" customWidth="1"/>
    <col min="10248" max="10248" width="8.42578125" style="162" customWidth="1"/>
    <col min="10249" max="10249" width="33.85546875" style="162" customWidth="1"/>
    <col min="10250" max="10255" width="14.28515625" style="162" customWidth="1"/>
    <col min="10256" max="10496" width="9.140625" style="162"/>
    <col min="10497" max="10497" width="7.42578125" style="162" customWidth="1"/>
    <col min="10498" max="10498" width="25.5703125" style="162" customWidth="1"/>
    <col min="10499" max="10499" width="71.28515625" style="162" customWidth="1"/>
    <col min="10500" max="10500" width="16.140625" style="162" customWidth="1"/>
    <col min="10501" max="10501" width="9.42578125" style="162" customWidth="1"/>
    <col min="10502" max="10502" width="8.7109375" style="162" customWidth="1"/>
    <col min="10503" max="10503" width="9" style="162" customWidth="1"/>
    <col min="10504" max="10504" width="8.42578125" style="162" customWidth="1"/>
    <col min="10505" max="10505" width="33.85546875" style="162" customWidth="1"/>
    <col min="10506" max="10511" width="14.28515625" style="162" customWidth="1"/>
    <col min="10512" max="10752" width="9.140625" style="162"/>
    <col min="10753" max="10753" width="7.42578125" style="162" customWidth="1"/>
    <col min="10754" max="10754" width="25.5703125" style="162" customWidth="1"/>
    <col min="10755" max="10755" width="71.28515625" style="162" customWidth="1"/>
    <col min="10756" max="10756" width="16.140625" style="162" customWidth="1"/>
    <col min="10757" max="10757" width="9.42578125" style="162" customWidth="1"/>
    <col min="10758" max="10758" width="8.7109375" style="162" customWidth="1"/>
    <col min="10759" max="10759" width="9" style="162" customWidth="1"/>
    <col min="10760" max="10760" width="8.42578125" style="162" customWidth="1"/>
    <col min="10761" max="10761" width="33.85546875" style="162" customWidth="1"/>
    <col min="10762" max="10767" width="14.28515625" style="162" customWidth="1"/>
    <col min="10768" max="11008" width="9.140625" style="162"/>
    <col min="11009" max="11009" width="7.42578125" style="162" customWidth="1"/>
    <col min="11010" max="11010" width="25.5703125" style="162" customWidth="1"/>
    <col min="11011" max="11011" width="71.28515625" style="162" customWidth="1"/>
    <col min="11012" max="11012" width="16.140625" style="162" customWidth="1"/>
    <col min="11013" max="11013" width="9.42578125" style="162" customWidth="1"/>
    <col min="11014" max="11014" width="8.7109375" style="162" customWidth="1"/>
    <col min="11015" max="11015" width="9" style="162" customWidth="1"/>
    <col min="11016" max="11016" width="8.42578125" style="162" customWidth="1"/>
    <col min="11017" max="11017" width="33.85546875" style="162" customWidth="1"/>
    <col min="11018" max="11023" width="14.28515625" style="162" customWidth="1"/>
    <col min="11024" max="11264" width="9.140625" style="162"/>
    <col min="11265" max="11265" width="7.42578125" style="162" customWidth="1"/>
    <col min="11266" max="11266" width="25.5703125" style="162" customWidth="1"/>
    <col min="11267" max="11267" width="71.28515625" style="162" customWidth="1"/>
    <col min="11268" max="11268" width="16.140625" style="162" customWidth="1"/>
    <col min="11269" max="11269" width="9.42578125" style="162" customWidth="1"/>
    <col min="11270" max="11270" width="8.7109375" style="162" customWidth="1"/>
    <col min="11271" max="11271" width="9" style="162" customWidth="1"/>
    <col min="11272" max="11272" width="8.42578125" style="162" customWidth="1"/>
    <col min="11273" max="11273" width="33.85546875" style="162" customWidth="1"/>
    <col min="11274" max="11279" width="14.28515625" style="162" customWidth="1"/>
    <col min="11280" max="11520" width="9.140625" style="162"/>
    <col min="11521" max="11521" width="7.42578125" style="162" customWidth="1"/>
    <col min="11522" max="11522" width="25.5703125" style="162" customWidth="1"/>
    <col min="11523" max="11523" width="71.28515625" style="162" customWidth="1"/>
    <col min="11524" max="11524" width="16.140625" style="162" customWidth="1"/>
    <col min="11525" max="11525" width="9.42578125" style="162" customWidth="1"/>
    <col min="11526" max="11526" width="8.7109375" style="162" customWidth="1"/>
    <col min="11527" max="11527" width="9" style="162" customWidth="1"/>
    <col min="11528" max="11528" width="8.42578125" style="162" customWidth="1"/>
    <col min="11529" max="11529" width="33.85546875" style="162" customWidth="1"/>
    <col min="11530" max="11535" width="14.28515625" style="162" customWidth="1"/>
    <col min="11536" max="11776" width="9.140625" style="162"/>
    <col min="11777" max="11777" width="7.42578125" style="162" customWidth="1"/>
    <col min="11778" max="11778" width="25.5703125" style="162" customWidth="1"/>
    <col min="11779" max="11779" width="71.28515625" style="162" customWidth="1"/>
    <col min="11780" max="11780" width="16.140625" style="162" customWidth="1"/>
    <col min="11781" max="11781" width="9.42578125" style="162" customWidth="1"/>
    <col min="11782" max="11782" width="8.7109375" style="162" customWidth="1"/>
    <col min="11783" max="11783" width="9" style="162" customWidth="1"/>
    <col min="11784" max="11784" width="8.42578125" style="162" customWidth="1"/>
    <col min="11785" max="11785" width="33.85546875" style="162" customWidth="1"/>
    <col min="11786" max="11791" width="14.28515625" style="162" customWidth="1"/>
    <col min="11792" max="12032" width="9.140625" style="162"/>
    <col min="12033" max="12033" width="7.42578125" style="162" customWidth="1"/>
    <col min="12034" max="12034" width="25.5703125" style="162" customWidth="1"/>
    <col min="12035" max="12035" width="71.28515625" style="162" customWidth="1"/>
    <col min="12036" max="12036" width="16.140625" style="162" customWidth="1"/>
    <col min="12037" max="12037" width="9.42578125" style="162" customWidth="1"/>
    <col min="12038" max="12038" width="8.7109375" style="162" customWidth="1"/>
    <col min="12039" max="12039" width="9" style="162" customWidth="1"/>
    <col min="12040" max="12040" width="8.42578125" style="162" customWidth="1"/>
    <col min="12041" max="12041" width="33.85546875" style="162" customWidth="1"/>
    <col min="12042" max="12047" width="14.28515625" style="162" customWidth="1"/>
    <col min="12048" max="12288" width="9.140625" style="162"/>
    <col min="12289" max="12289" width="7.42578125" style="162" customWidth="1"/>
    <col min="12290" max="12290" width="25.5703125" style="162" customWidth="1"/>
    <col min="12291" max="12291" width="71.28515625" style="162" customWidth="1"/>
    <col min="12292" max="12292" width="16.140625" style="162" customWidth="1"/>
    <col min="12293" max="12293" width="9.42578125" style="162" customWidth="1"/>
    <col min="12294" max="12294" width="8.7109375" style="162" customWidth="1"/>
    <col min="12295" max="12295" width="9" style="162" customWidth="1"/>
    <col min="12296" max="12296" width="8.42578125" style="162" customWidth="1"/>
    <col min="12297" max="12297" width="33.85546875" style="162" customWidth="1"/>
    <col min="12298" max="12303" width="14.28515625" style="162" customWidth="1"/>
    <col min="12304" max="12544" width="9.140625" style="162"/>
    <col min="12545" max="12545" width="7.42578125" style="162" customWidth="1"/>
    <col min="12546" max="12546" width="25.5703125" style="162" customWidth="1"/>
    <col min="12547" max="12547" width="71.28515625" style="162" customWidth="1"/>
    <col min="12548" max="12548" width="16.140625" style="162" customWidth="1"/>
    <col min="12549" max="12549" width="9.42578125" style="162" customWidth="1"/>
    <col min="12550" max="12550" width="8.7109375" style="162" customWidth="1"/>
    <col min="12551" max="12551" width="9" style="162" customWidth="1"/>
    <col min="12552" max="12552" width="8.42578125" style="162" customWidth="1"/>
    <col min="12553" max="12553" width="33.85546875" style="162" customWidth="1"/>
    <col min="12554" max="12559" width="14.28515625" style="162" customWidth="1"/>
    <col min="12560" max="12800" width="9.140625" style="162"/>
    <col min="12801" max="12801" width="7.42578125" style="162" customWidth="1"/>
    <col min="12802" max="12802" width="25.5703125" style="162" customWidth="1"/>
    <col min="12803" max="12803" width="71.28515625" style="162" customWidth="1"/>
    <col min="12804" max="12804" width="16.140625" style="162" customWidth="1"/>
    <col min="12805" max="12805" width="9.42578125" style="162" customWidth="1"/>
    <col min="12806" max="12806" width="8.7109375" style="162" customWidth="1"/>
    <col min="12807" max="12807" width="9" style="162" customWidth="1"/>
    <col min="12808" max="12808" width="8.42578125" style="162" customWidth="1"/>
    <col min="12809" max="12809" width="33.85546875" style="162" customWidth="1"/>
    <col min="12810" max="12815" width="14.28515625" style="162" customWidth="1"/>
    <col min="12816" max="13056" width="9.140625" style="162"/>
    <col min="13057" max="13057" width="7.42578125" style="162" customWidth="1"/>
    <col min="13058" max="13058" width="25.5703125" style="162" customWidth="1"/>
    <col min="13059" max="13059" width="71.28515625" style="162" customWidth="1"/>
    <col min="13060" max="13060" width="16.140625" style="162" customWidth="1"/>
    <col min="13061" max="13061" width="9.42578125" style="162" customWidth="1"/>
    <col min="13062" max="13062" width="8.7109375" style="162" customWidth="1"/>
    <col min="13063" max="13063" width="9" style="162" customWidth="1"/>
    <col min="13064" max="13064" width="8.42578125" style="162" customWidth="1"/>
    <col min="13065" max="13065" width="33.85546875" style="162" customWidth="1"/>
    <col min="13066" max="13071" width="14.28515625" style="162" customWidth="1"/>
    <col min="13072" max="13312" width="9.140625" style="162"/>
    <col min="13313" max="13313" width="7.42578125" style="162" customWidth="1"/>
    <col min="13314" max="13314" width="25.5703125" style="162" customWidth="1"/>
    <col min="13315" max="13315" width="71.28515625" style="162" customWidth="1"/>
    <col min="13316" max="13316" width="16.140625" style="162" customWidth="1"/>
    <col min="13317" max="13317" width="9.42578125" style="162" customWidth="1"/>
    <col min="13318" max="13318" width="8.7109375" style="162" customWidth="1"/>
    <col min="13319" max="13319" width="9" style="162" customWidth="1"/>
    <col min="13320" max="13320" width="8.42578125" style="162" customWidth="1"/>
    <col min="13321" max="13321" width="33.85546875" style="162" customWidth="1"/>
    <col min="13322" max="13327" width="14.28515625" style="162" customWidth="1"/>
    <col min="13328" max="13568" width="9.140625" style="162"/>
    <col min="13569" max="13569" width="7.42578125" style="162" customWidth="1"/>
    <col min="13570" max="13570" width="25.5703125" style="162" customWidth="1"/>
    <col min="13571" max="13571" width="71.28515625" style="162" customWidth="1"/>
    <col min="13572" max="13572" width="16.140625" style="162" customWidth="1"/>
    <col min="13573" max="13573" width="9.42578125" style="162" customWidth="1"/>
    <col min="13574" max="13574" width="8.7109375" style="162" customWidth="1"/>
    <col min="13575" max="13575" width="9" style="162" customWidth="1"/>
    <col min="13576" max="13576" width="8.42578125" style="162" customWidth="1"/>
    <col min="13577" max="13577" width="33.85546875" style="162" customWidth="1"/>
    <col min="13578" max="13583" width="14.28515625" style="162" customWidth="1"/>
    <col min="13584" max="13824" width="9.140625" style="162"/>
    <col min="13825" max="13825" width="7.42578125" style="162" customWidth="1"/>
    <col min="13826" max="13826" width="25.5703125" style="162" customWidth="1"/>
    <col min="13827" max="13827" width="71.28515625" style="162" customWidth="1"/>
    <col min="13828" max="13828" width="16.140625" style="162" customWidth="1"/>
    <col min="13829" max="13829" width="9.42578125" style="162" customWidth="1"/>
    <col min="13830" max="13830" width="8.7109375" style="162" customWidth="1"/>
    <col min="13831" max="13831" width="9" style="162" customWidth="1"/>
    <col min="13832" max="13832" width="8.42578125" style="162" customWidth="1"/>
    <col min="13833" max="13833" width="33.85546875" style="162" customWidth="1"/>
    <col min="13834" max="13839" width="14.28515625" style="162" customWidth="1"/>
    <col min="13840" max="14080" width="9.140625" style="162"/>
    <col min="14081" max="14081" width="7.42578125" style="162" customWidth="1"/>
    <col min="14082" max="14082" width="25.5703125" style="162" customWidth="1"/>
    <col min="14083" max="14083" width="71.28515625" style="162" customWidth="1"/>
    <col min="14084" max="14084" width="16.140625" style="162" customWidth="1"/>
    <col min="14085" max="14085" width="9.42578125" style="162" customWidth="1"/>
    <col min="14086" max="14086" width="8.7109375" style="162" customWidth="1"/>
    <col min="14087" max="14087" width="9" style="162" customWidth="1"/>
    <col min="14088" max="14088" width="8.42578125" style="162" customWidth="1"/>
    <col min="14089" max="14089" width="33.85546875" style="162" customWidth="1"/>
    <col min="14090" max="14095" width="14.28515625" style="162" customWidth="1"/>
    <col min="14096" max="14336" width="9.140625" style="162"/>
    <col min="14337" max="14337" width="7.42578125" style="162" customWidth="1"/>
    <col min="14338" max="14338" width="25.5703125" style="162" customWidth="1"/>
    <col min="14339" max="14339" width="71.28515625" style="162" customWidth="1"/>
    <col min="14340" max="14340" width="16.140625" style="162" customWidth="1"/>
    <col min="14341" max="14341" width="9.42578125" style="162" customWidth="1"/>
    <col min="14342" max="14342" width="8.7109375" style="162" customWidth="1"/>
    <col min="14343" max="14343" width="9" style="162" customWidth="1"/>
    <col min="14344" max="14344" width="8.42578125" style="162" customWidth="1"/>
    <col min="14345" max="14345" width="33.85546875" style="162" customWidth="1"/>
    <col min="14346" max="14351" width="14.28515625" style="162" customWidth="1"/>
    <col min="14352" max="14592" width="9.140625" style="162"/>
    <col min="14593" max="14593" width="7.42578125" style="162" customWidth="1"/>
    <col min="14594" max="14594" width="25.5703125" style="162" customWidth="1"/>
    <col min="14595" max="14595" width="71.28515625" style="162" customWidth="1"/>
    <col min="14596" max="14596" width="16.140625" style="162" customWidth="1"/>
    <col min="14597" max="14597" width="9.42578125" style="162" customWidth="1"/>
    <col min="14598" max="14598" width="8.7109375" style="162" customWidth="1"/>
    <col min="14599" max="14599" width="9" style="162" customWidth="1"/>
    <col min="14600" max="14600" width="8.42578125" style="162" customWidth="1"/>
    <col min="14601" max="14601" width="33.85546875" style="162" customWidth="1"/>
    <col min="14602" max="14607" width="14.28515625" style="162" customWidth="1"/>
    <col min="14608" max="14848" width="9.140625" style="162"/>
    <col min="14849" max="14849" width="7.42578125" style="162" customWidth="1"/>
    <col min="14850" max="14850" width="25.5703125" style="162" customWidth="1"/>
    <col min="14851" max="14851" width="71.28515625" style="162" customWidth="1"/>
    <col min="14852" max="14852" width="16.140625" style="162" customWidth="1"/>
    <col min="14853" max="14853" width="9.42578125" style="162" customWidth="1"/>
    <col min="14854" max="14854" width="8.7109375" style="162" customWidth="1"/>
    <col min="14855" max="14855" width="9" style="162" customWidth="1"/>
    <col min="14856" max="14856" width="8.42578125" style="162" customWidth="1"/>
    <col min="14857" max="14857" width="33.85546875" style="162" customWidth="1"/>
    <col min="14858" max="14863" width="14.28515625" style="162" customWidth="1"/>
    <col min="14864" max="15104" width="9.140625" style="162"/>
    <col min="15105" max="15105" width="7.42578125" style="162" customWidth="1"/>
    <col min="15106" max="15106" width="25.5703125" style="162" customWidth="1"/>
    <col min="15107" max="15107" width="71.28515625" style="162" customWidth="1"/>
    <col min="15108" max="15108" width="16.140625" style="162" customWidth="1"/>
    <col min="15109" max="15109" width="9.42578125" style="162" customWidth="1"/>
    <col min="15110" max="15110" width="8.7109375" style="162" customWidth="1"/>
    <col min="15111" max="15111" width="9" style="162" customWidth="1"/>
    <col min="15112" max="15112" width="8.42578125" style="162" customWidth="1"/>
    <col min="15113" max="15113" width="33.85546875" style="162" customWidth="1"/>
    <col min="15114" max="15119" width="14.28515625" style="162" customWidth="1"/>
    <col min="15120" max="15360" width="9.140625" style="162"/>
    <col min="15361" max="15361" width="7.42578125" style="162" customWidth="1"/>
    <col min="15362" max="15362" width="25.5703125" style="162" customWidth="1"/>
    <col min="15363" max="15363" width="71.28515625" style="162" customWidth="1"/>
    <col min="15364" max="15364" width="16.140625" style="162" customWidth="1"/>
    <col min="15365" max="15365" width="9.42578125" style="162" customWidth="1"/>
    <col min="15366" max="15366" width="8.7109375" style="162" customWidth="1"/>
    <col min="15367" max="15367" width="9" style="162" customWidth="1"/>
    <col min="15368" max="15368" width="8.42578125" style="162" customWidth="1"/>
    <col min="15369" max="15369" width="33.85546875" style="162" customWidth="1"/>
    <col min="15370" max="15375" width="14.28515625" style="162" customWidth="1"/>
    <col min="15376" max="15616" width="9.140625" style="162"/>
    <col min="15617" max="15617" width="7.42578125" style="162" customWidth="1"/>
    <col min="15618" max="15618" width="25.5703125" style="162" customWidth="1"/>
    <col min="15619" max="15619" width="71.28515625" style="162" customWidth="1"/>
    <col min="15620" max="15620" width="16.140625" style="162" customWidth="1"/>
    <col min="15621" max="15621" width="9.42578125" style="162" customWidth="1"/>
    <col min="15622" max="15622" width="8.7109375" style="162" customWidth="1"/>
    <col min="15623" max="15623" width="9" style="162" customWidth="1"/>
    <col min="15624" max="15624" width="8.42578125" style="162" customWidth="1"/>
    <col min="15625" max="15625" width="33.85546875" style="162" customWidth="1"/>
    <col min="15626" max="15631" width="14.28515625" style="162" customWidth="1"/>
    <col min="15632" max="15872" width="9.140625" style="162"/>
    <col min="15873" max="15873" width="7.42578125" style="162" customWidth="1"/>
    <col min="15874" max="15874" width="25.5703125" style="162" customWidth="1"/>
    <col min="15875" max="15875" width="71.28515625" style="162" customWidth="1"/>
    <col min="15876" max="15876" width="16.140625" style="162" customWidth="1"/>
    <col min="15877" max="15877" width="9.42578125" style="162" customWidth="1"/>
    <col min="15878" max="15878" width="8.7109375" style="162" customWidth="1"/>
    <col min="15879" max="15879" width="9" style="162" customWidth="1"/>
    <col min="15880" max="15880" width="8.42578125" style="162" customWidth="1"/>
    <col min="15881" max="15881" width="33.85546875" style="162" customWidth="1"/>
    <col min="15882" max="15887" width="14.28515625" style="162" customWidth="1"/>
    <col min="15888" max="16128" width="9.140625" style="162"/>
    <col min="16129" max="16129" width="7.42578125" style="162" customWidth="1"/>
    <col min="16130" max="16130" width="25.5703125" style="162" customWidth="1"/>
    <col min="16131" max="16131" width="71.28515625" style="162" customWidth="1"/>
    <col min="16132" max="16132" width="16.140625" style="162" customWidth="1"/>
    <col min="16133" max="16133" width="9.42578125" style="162" customWidth="1"/>
    <col min="16134" max="16134" width="8.7109375" style="162" customWidth="1"/>
    <col min="16135" max="16135" width="9" style="162" customWidth="1"/>
    <col min="16136" max="16136" width="8.42578125" style="162" customWidth="1"/>
    <col min="16137" max="16137" width="33.85546875" style="162" customWidth="1"/>
    <col min="16138" max="16143" width="14.28515625" style="162" customWidth="1"/>
    <col min="16144" max="16384" width="9.140625" style="162"/>
  </cols>
  <sheetData>
    <row r="1" spans="1:28" s="170" customFormat="1" ht="18.75" x14ac:dyDescent="0.3">
      <c r="A1" s="173"/>
      <c r="B1" s="173"/>
      <c r="L1" s="172"/>
    </row>
    <row r="2" spans="1:28" s="170" customFormat="1" ht="15.75"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194"/>
      <c r="Q2" s="194"/>
      <c r="R2" s="194"/>
      <c r="S2" s="194"/>
      <c r="T2" s="194"/>
      <c r="U2" s="194"/>
      <c r="V2" s="194"/>
      <c r="W2" s="194"/>
      <c r="X2" s="194"/>
      <c r="Y2" s="194"/>
      <c r="Z2" s="194"/>
      <c r="AA2" s="194"/>
      <c r="AB2" s="194"/>
    </row>
    <row r="3" spans="1:28" s="170" customFormat="1" ht="18.75" x14ac:dyDescent="0.3">
      <c r="A3" s="173"/>
      <c r="B3" s="173"/>
      <c r="L3" s="172"/>
    </row>
    <row r="4" spans="1:28" s="170" customFormat="1" ht="18.75" x14ac:dyDescent="0.2">
      <c r="A4" s="279" t="s">
        <v>6</v>
      </c>
      <c r="B4" s="279"/>
      <c r="C4" s="279"/>
      <c r="D4" s="279"/>
      <c r="E4" s="279"/>
      <c r="F4" s="279"/>
      <c r="G4" s="279"/>
      <c r="H4" s="279"/>
      <c r="I4" s="279"/>
      <c r="J4" s="279"/>
      <c r="K4" s="279"/>
      <c r="L4" s="279"/>
      <c r="M4" s="279"/>
      <c r="N4" s="279"/>
      <c r="O4" s="279"/>
      <c r="P4" s="171"/>
      <c r="Q4" s="171"/>
      <c r="R4" s="171"/>
      <c r="S4" s="171"/>
      <c r="T4" s="171"/>
      <c r="U4" s="171"/>
      <c r="V4" s="171"/>
      <c r="W4" s="171"/>
      <c r="X4" s="171"/>
      <c r="Y4" s="171"/>
      <c r="Z4" s="171"/>
    </row>
    <row r="5" spans="1:28" s="170" customFormat="1" ht="18.75" x14ac:dyDescent="0.2">
      <c r="A5" s="279"/>
      <c r="B5" s="279"/>
      <c r="C5" s="279"/>
      <c r="D5" s="279"/>
      <c r="E5" s="279"/>
      <c r="F5" s="279"/>
      <c r="G5" s="279"/>
      <c r="H5" s="279"/>
      <c r="I5" s="279"/>
      <c r="J5" s="279"/>
      <c r="K5" s="279"/>
      <c r="L5" s="279"/>
      <c r="M5" s="279"/>
      <c r="N5" s="279"/>
      <c r="O5" s="279"/>
      <c r="P5" s="171"/>
      <c r="Q5" s="171"/>
      <c r="R5" s="171"/>
      <c r="S5" s="171"/>
      <c r="T5" s="171"/>
      <c r="U5" s="171"/>
      <c r="V5" s="171"/>
      <c r="W5" s="171"/>
      <c r="X5" s="171"/>
      <c r="Y5" s="171"/>
      <c r="Z5" s="171"/>
    </row>
    <row r="6" spans="1:28" s="170" customFormat="1" ht="18.75" x14ac:dyDescent="0.2">
      <c r="A6" s="279" t="str">
        <f>'[1]1. паспорт местоположение'!A9:C9</f>
        <v>АО "НЭСК-электросети"</v>
      </c>
      <c r="B6" s="279"/>
      <c r="C6" s="279"/>
      <c r="D6" s="279"/>
      <c r="E6" s="279"/>
      <c r="F6" s="279"/>
      <c r="G6" s="279"/>
      <c r="H6" s="279"/>
      <c r="I6" s="279"/>
      <c r="J6" s="279"/>
      <c r="K6" s="279"/>
      <c r="L6" s="279"/>
      <c r="M6" s="279"/>
      <c r="N6" s="279"/>
      <c r="O6" s="279"/>
      <c r="P6" s="171"/>
      <c r="Q6" s="171"/>
      <c r="R6" s="171"/>
      <c r="S6" s="171"/>
      <c r="T6" s="171"/>
      <c r="U6" s="171"/>
      <c r="V6" s="171"/>
      <c r="W6" s="171"/>
      <c r="X6" s="171"/>
      <c r="Y6" s="171"/>
      <c r="Z6" s="171"/>
    </row>
    <row r="7" spans="1:28" s="170" customFormat="1" ht="18.75" x14ac:dyDescent="0.2">
      <c r="A7" s="276" t="s">
        <v>5</v>
      </c>
      <c r="B7" s="276"/>
      <c r="C7" s="276"/>
      <c r="D7" s="276"/>
      <c r="E7" s="276"/>
      <c r="F7" s="276"/>
      <c r="G7" s="276"/>
      <c r="H7" s="276"/>
      <c r="I7" s="276"/>
      <c r="J7" s="276"/>
      <c r="K7" s="276"/>
      <c r="L7" s="276"/>
      <c r="M7" s="276"/>
      <c r="N7" s="276"/>
      <c r="O7" s="276"/>
      <c r="P7" s="171"/>
      <c r="Q7" s="171"/>
      <c r="R7" s="171"/>
      <c r="S7" s="171"/>
      <c r="T7" s="171"/>
      <c r="U7" s="171"/>
      <c r="V7" s="171"/>
      <c r="W7" s="171"/>
      <c r="X7" s="171"/>
      <c r="Y7" s="171"/>
      <c r="Z7" s="171"/>
    </row>
    <row r="8" spans="1:28" s="170" customFormat="1" ht="18.75" x14ac:dyDescent="0.2">
      <c r="A8" s="279"/>
      <c r="B8" s="279"/>
      <c r="C8" s="279"/>
      <c r="D8" s="279"/>
      <c r="E8" s="279"/>
      <c r="F8" s="279"/>
      <c r="G8" s="279"/>
      <c r="H8" s="279"/>
      <c r="I8" s="279"/>
      <c r="J8" s="279"/>
      <c r="K8" s="279"/>
      <c r="L8" s="279"/>
      <c r="M8" s="279"/>
      <c r="N8" s="279"/>
      <c r="O8" s="279"/>
      <c r="P8" s="171"/>
      <c r="Q8" s="171"/>
      <c r="R8" s="171"/>
      <c r="S8" s="171"/>
      <c r="T8" s="171"/>
      <c r="U8" s="171"/>
      <c r="V8" s="171"/>
      <c r="W8" s="171"/>
      <c r="X8" s="171"/>
      <c r="Y8" s="171"/>
      <c r="Z8" s="171"/>
    </row>
    <row r="9" spans="1:28" s="170" customFormat="1" ht="18.75" x14ac:dyDescent="0.2">
      <c r="A9" s="278" t="str">
        <f>'1. паспорт местоположение'!A9:C9</f>
        <v>Q_Тр_26_ТП_017926</v>
      </c>
      <c r="B9" s="278"/>
      <c r="C9" s="278"/>
      <c r="D9" s="278"/>
      <c r="E9" s="278"/>
      <c r="F9" s="278"/>
      <c r="G9" s="278"/>
      <c r="H9" s="278"/>
      <c r="I9" s="278"/>
      <c r="J9" s="278"/>
      <c r="K9" s="278"/>
      <c r="L9" s="278"/>
      <c r="M9" s="278"/>
      <c r="N9" s="278"/>
      <c r="O9" s="278"/>
      <c r="P9" s="171"/>
      <c r="Q9" s="171"/>
      <c r="R9" s="171"/>
      <c r="S9" s="171"/>
      <c r="T9" s="171"/>
      <c r="U9" s="171"/>
      <c r="V9" s="171"/>
      <c r="W9" s="171"/>
      <c r="X9" s="171"/>
      <c r="Y9" s="171"/>
      <c r="Z9" s="171"/>
    </row>
    <row r="10" spans="1:28" s="170" customFormat="1" ht="18.75" x14ac:dyDescent="0.2">
      <c r="A10" s="276" t="s">
        <v>4</v>
      </c>
      <c r="B10" s="276"/>
      <c r="C10" s="276"/>
      <c r="D10" s="276"/>
      <c r="E10" s="276"/>
      <c r="F10" s="276"/>
      <c r="G10" s="276"/>
      <c r="H10" s="276"/>
      <c r="I10" s="276"/>
      <c r="J10" s="276"/>
      <c r="K10" s="276"/>
      <c r="L10" s="276"/>
      <c r="M10" s="276"/>
      <c r="N10" s="276"/>
      <c r="O10" s="276"/>
      <c r="P10" s="171"/>
      <c r="Q10" s="171"/>
      <c r="R10" s="171"/>
      <c r="S10" s="171"/>
      <c r="T10" s="171"/>
      <c r="U10" s="171"/>
      <c r="V10" s="171"/>
      <c r="W10" s="171"/>
      <c r="X10" s="171"/>
      <c r="Y10" s="171"/>
      <c r="Z10" s="171"/>
    </row>
    <row r="11" spans="1:28" s="168" customFormat="1" ht="15.75" customHeight="1" x14ac:dyDescent="0.2">
      <c r="A11" s="290"/>
      <c r="B11" s="290"/>
      <c r="C11" s="290"/>
      <c r="D11" s="290"/>
      <c r="E11" s="290"/>
      <c r="F11" s="290"/>
      <c r="G11" s="290"/>
      <c r="H11" s="290"/>
      <c r="I11" s="290"/>
      <c r="J11" s="290"/>
      <c r="K11" s="290"/>
      <c r="L11" s="290"/>
      <c r="M11" s="290"/>
      <c r="N11" s="290"/>
      <c r="O11" s="290"/>
      <c r="P11" s="169"/>
      <c r="Q11" s="169"/>
      <c r="R11" s="169"/>
      <c r="S11" s="169"/>
      <c r="T11" s="169"/>
      <c r="U11" s="169"/>
      <c r="V11" s="169"/>
      <c r="W11" s="169"/>
      <c r="X11" s="169"/>
      <c r="Y11" s="169"/>
      <c r="Z11" s="169"/>
    </row>
    <row r="12" spans="1:28" s="163" customFormat="1" ht="18.75" x14ac:dyDescent="0.2">
      <c r="A12" s="278" t="str">
        <f>'1. паспорт местоположение'!A12:C12</f>
        <v xml:space="preserve">Электроснабжение ЭПУ потребителей в соответствии с договором на ТП № 2-49-26-0248  г. Темрюк </v>
      </c>
      <c r="B12" s="278"/>
      <c r="C12" s="278"/>
      <c r="D12" s="278"/>
      <c r="E12" s="278"/>
      <c r="F12" s="278"/>
      <c r="G12" s="278"/>
      <c r="H12" s="278"/>
      <c r="I12" s="278"/>
      <c r="J12" s="278"/>
      <c r="K12" s="278"/>
      <c r="L12" s="278"/>
      <c r="M12" s="278"/>
      <c r="N12" s="278"/>
      <c r="O12" s="278"/>
      <c r="P12" s="167"/>
      <c r="Q12" s="167"/>
      <c r="R12" s="167"/>
      <c r="S12" s="167"/>
      <c r="T12" s="167"/>
      <c r="U12" s="167"/>
      <c r="V12" s="167"/>
      <c r="W12" s="167"/>
      <c r="X12" s="167"/>
      <c r="Y12" s="167"/>
      <c r="Z12" s="167"/>
    </row>
    <row r="13" spans="1:28" s="163" customFormat="1" ht="15" customHeight="1" x14ac:dyDescent="0.2">
      <c r="A13" s="276" t="s">
        <v>3</v>
      </c>
      <c r="B13" s="276"/>
      <c r="C13" s="276"/>
      <c r="D13" s="276"/>
      <c r="E13" s="276"/>
      <c r="F13" s="276"/>
      <c r="G13" s="276"/>
      <c r="H13" s="276"/>
      <c r="I13" s="276"/>
      <c r="J13" s="276"/>
      <c r="K13" s="276"/>
      <c r="L13" s="276"/>
      <c r="M13" s="276"/>
      <c r="N13" s="276"/>
      <c r="O13" s="276"/>
      <c r="P13" s="165"/>
      <c r="Q13" s="165"/>
      <c r="R13" s="165"/>
      <c r="S13" s="165"/>
      <c r="T13" s="165"/>
      <c r="U13" s="165"/>
      <c r="V13" s="165"/>
      <c r="W13" s="165"/>
      <c r="X13" s="165"/>
      <c r="Y13" s="165"/>
      <c r="Z13" s="165"/>
    </row>
    <row r="14" spans="1:28" s="163" customFormat="1" ht="15" customHeight="1" x14ac:dyDescent="0.2">
      <c r="A14" s="286"/>
      <c r="B14" s="286"/>
      <c r="C14" s="286"/>
      <c r="D14" s="286"/>
      <c r="E14" s="286"/>
      <c r="F14" s="286"/>
      <c r="G14" s="286"/>
      <c r="H14" s="286"/>
      <c r="I14" s="286"/>
      <c r="J14" s="286"/>
      <c r="K14" s="286"/>
      <c r="L14" s="286"/>
      <c r="M14" s="286"/>
      <c r="N14" s="286"/>
      <c r="O14" s="286"/>
      <c r="P14" s="164"/>
      <c r="Q14" s="164"/>
      <c r="R14" s="164"/>
      <c r="S14" s="164"/>
      <c r="T14" s="164"/>
      <c r="U14" s="164"/>
      <c r="V14" s="164"/>
      <c r="W14" s="164"/>
    </row>
    <row r="15" spans="1:28" s="163" customFormat="1" ht="91.5" customHeight="1" x14ac:dyDescent="0.2">
      <c r="A15" s="319" t="s">
        <v>322</v>
      </c>
      <c r="B15" s="319"/>
      <c r="C15" s="319"/>
      <c r="D15" s="319"/>
      <c r="E15" s="319"/>
      <c r="F15" s="319"/>
      <c r="G15" s="319"/>
      <c r="H15" s="319"/>
      <c r="I15" s="319"/>
      <c r="J15" s="319"/>
      <c r="K15" s="319"/>
      <c r="L15" s="319"/>
      <c r="M15" s="319"/>
      <c r="N15" s="319"/>
      <c r="O15" s="319"/>
      <c r="P15" s="166"/>
      <c r="Q15" s="166"/>
      <c r="R15" s="166"/>
      <c r="S15" s="166"/>
      <c r="T15" s="166"/>
      <c r="U15" s="166"/>
      <c r="V15" s="166"/>
      <c r="W15" s="166"/>
      <c r="X15" s="166"/>
      <c r="Y15" s="166"/>
      <c r="Z15" s="166"/>
    </row>
    <row r="16" spans="1:28" s="163" customFormat="1" ht="78" customHeight="1" x14ac:dyDescent="0.2">
      <c r="A16" s="284" t="s">
        <v>2</v>
      </c>
      <c r="B16" s="284" t="s">
        <v>323</v>
      </c>
      <c r="C16" s="284" t="s">
        <v>324</v>
      </c>
      <c r="D16" s="284" t="s">
        <v>325</v>
      </c>
      <c r="E16" s="320" t="s">
        <v>326</v>
      </c>
      <c r="F16" s="321"/>
      <c r="G16" s="321"/>
      <c r="H16" s="321"/>
      <c r="I16" s="322"/>
      <c r="J16" s="284" t="s">
        <v>327</v>
      </c>
      <c r="K16" s="284"/>
      <c r="L16" s="284"/>
      <c r="M16" s="284"/>
      <c r="N16" s="284"/>
      <c r="O16" s="284"/>
      <c r="P16" s="164"/>
      <c r="Q16" s="164"/>
      <c r="R16" s="164"/>
      <c r="S16" s="164"/>
      <c r="T16" s="164"/>
      <c r="U16" s="164"/>
      <c r="V16" s="164"/>
      <c r="W16" s="164"/>
    </row>
    <row r="17" spans="1:26" s="163" customFormat="1" ht="51" customHeight="1" x14ac:dyDescent="0.2">
      <c r="A17" s="284"/>
      <c r="B17" s="284"/>
      <c r="C17" s="284"/>
      <c r="D17" s="284"/>
      <c r="E17" s="206" t="s">
        <v>328</v>
      </c>
      <c r="F17" s="206" t="s">
        <v>329</v>
      </c>
      <c r="G17" s="206" t="s">
        <v>330</v>
      </c>
      <c r="H17" s="206" t="s">
        <v>331</v>
      </c>
      <c r="I17" s="206" t="s">
        <v>332</v>
      </c>
      <c r="J17" s="206" t="s">
        <v>333</v>
      </c>
      <c r="K17" s="206" t="s">
        <v>334</v>
      </c>
      <c r="L17" s="206" t="s">
        <v>335</v>
      </c>
      <c r="M17" s="206" t="s">
        <v>336</v>
      </c>
      <c r="N17" s="206" t="s">
        <v>337</v>
      </c>
      <c r="O17" s="206" t="s">
        <v>338</v>
      </c>
      <c r="P17" s="176"/>
      <c r="Q17" s="176"/>
      <c r="R17" s="176"/>
      <c r="S17" s="176"/>
      <c r="T17" s="176"/>
      <c r="U17" s="176"/>
      <c r="V17" s="176"/>
      <c r="W17" s="176"/>
      <c r="X17" s="175"/>
      <c r="Y17" s="175"/>
      <c r="Z17" s="175"/>
    </row>
    <row r="18" spans="1:26" s="163" customFormat="1" ht="16.5" customHeight="1" x14ac:dyDescent="0.2">
      <c r="A18" s="177">
        <v>1</v>
      </c>
      <c r="B18" s="178">
        <v>2</v>
      </c>
      <c r="C18" s="177">
        <v>3</v>
      </c>
      <c r="D18" s="178">
        <v>4</v>
      </c>
      <c r="E18" s="177">
        <v>5</v>
      </c>
      <c r="F18" s="178">
        <v>6</v>
      </c>
      <c r="G18" s="177">
        <v>7</v>
      </c>
      <c r="H18" s="178">
        <v>8</v>
      </c>
      <c r="I18" s="177">
        <v>9</v>
      </c>
      <c r="J18" s="178">
        <v>10</v>
      </c>
      <c r="K18" s="177">
        <v>11</v>
      </c>
      <c r="L18" s="178">
        <v>12</v>
      </c>
      <c r="M18" s="177">
        <v>13</v>
      </c>
      <c r="N18" s="178">
        <v>14</v>
      </c>
      <c r="O18" s="177">
        <v>15</v>
      </c>
      <c r="P18" s="176"/>
      <c r="Q18" s="176"/>
      <c r="R18" s="176"/>
      <c r="S18" s="176"/>
      <c r="T18" s="176"/>
      <c r="U18" s="176"/>
      <c r="V18" s="176"/>
      <c r="W18" s="176"/>
      <c r="X18" s="175"/>
      <c r="Y18" s="175"/>
      <c r="Z18" s="175"/>
    </row>
    <row r="19" spans="1:26" s="163" customFormat="1" ht="33" customHeight="1" x14ac:dyDescent="0.2">
      <c r="A19" s="209" t="s">
        <v>289</v>
      </c>
      <c r="B19" s="209" t="s">
        <v>289</v>
      </c>
      <c r="C19" s="209" t="s">
        <v>289</v>
      </c>
      <c r="D19" s="209" t="s">
        <v>289</v>
      </c>
      <c r="E19" s="209" t="s">
        <v>289</v>
      </c>
      <c r="F19" s="209" t="s">
        <v>289</v>
      </c>
      <c r="G19" s="209" t="s">
        <v>289</v>
      </c>
      <c r="H19" s="209" t="s">
        <v>289</v>
      </c>
      <c r="I19" s="209" t="s">
        <v>289</v>
      </c>
      <c r="J19" s="209" t="s">
        <v>289</v>
      </c>
      <c r="K19" s="209" t="s">
        <v>289</v>
      </c>
      <c r="L19" s="209" t="s">
        <v>289</v>
      </c>
      <c r="M19" s="209" t="s">
        <v>289</v>
      </c>
      <c r="N19" s="209" t="s">
        <v>289</v>
      </c>
      <c r="O19" s="209" t="s">
        <v>289</v>
      </c>
      <c r="P19" s="176"/>
      <c r="Q19" s="176"/>
      <c r="R19" s="176"/>
      <c r="S19" s="176"/>
      <c r="T19" s="176"/>
      <c r="U19" s="176"/>
      <c r="V19" s="175"/>
      <c r="W19" s="175"/>
      <c r="X19" s="175"/>
      <c r="Y19" s="175"/>
      <c r="Z19" s="175"/>
    </row>
    <row r="20" spans="1:26"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row>
    <row r="21" spans="1:26"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row>
    <row r="22" spans="1:26"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row>
    <row r="23" spans="1:26"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row>
    <row r="24" spans="1:26"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row>
    <row r="25" spans="1:26"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row>
    <row r="26" spans="1:26"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row>
    <row r="27" spans="1:26"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row>
    <row r="28" spans="1:26"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row>
    <row r="29" spans="1:26"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row>
    <row r="30" spans="1:26"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row>
    <row r="31" spans="1:26"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row>
    <row r="32" spans="1:26"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4" spans="1:26"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row>
    <row r="35" spans="1:26"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row>
    <row r="36" spans="1:26"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row>
    <row r="37" spans="1:26"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row>
    <row r="38" spans="1:26"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row>
    <row r="39" spans="1:26"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row>
    <row r="40" spans="1:26"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row>
    <row r="41" spans="1:26"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row>
    <row r="42" spans="1:26"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row>
    <row r="43" spans="1:26"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row>
    <row r="44" spans="1:26"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row>
    <row r="45" spans="1:26"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row>
    <row r="46" spans="1:26"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row>
    <row r="47" spans="1:26"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row>
    <row r="48" spans="1:26"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row>
    <row r="49" spans="1:26"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row>
    <row r="50" spans="1:26"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row>
    <row r="51" spans="1:26"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row>
    <row r="52" spans="1:26"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row>
    <row r="53" spans="1:26"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row>
    <row r="54" spans="1:26"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row>
    <row r="55" spans="1:26"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row>
    <row r="56" spans="1:26"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row>
    <row r="57" spans="1:26"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row>
    <row r="58" spans="1:26"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row>
    <row r="59" spans="1:26"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row>
    <row r="60" spans="1:26"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row>
    <row r="61" spans="1:26"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row>
    <row r="62" spans="1:26"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row>
    <row r="63" spans="1:26"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row>
    <row r="64" spans="1:26"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row>
    <row r="65" spans="1:26"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row>
    <row r="66" spans="1:26"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row>
    <row r="67" spans="1:26"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row>
    <row r="68" spans="1:26"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row>
    <row r="69" spans="1:26"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row>
    <row r="70" spans="1:26"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row>
    <row r="71" spans="1:26"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row>
    <row r="72" spans="1:26"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row>
    <row r="73" spans="1:26"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row>
    <row r="74" spans="1:26"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row>
    <row r="75" spans="1:26"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row>
    <row r="76" spans="1:26"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row>
    <row r="77" spans="1:26"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row>
    <row r="78" spans="1:26"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row>
    <row r="79" spans="1:26"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row>
    <row r="80" spans="1:26"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row>
    <row r="81" spans="1:26"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row>
    <row r="82" spans="1:26"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row>
    <row r="83" spans="1:26"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row>
    <row r="84" spans="1:26"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row>
    <row r="85" spans="1:26"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row>
    <row r="86" spans="1:26"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row>
    <row r="87" spans="1:26"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row>
    <row r="88" spans="1:26"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row>
    <row r="89" spans="1:26"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row>
    <row r="90" spans="1:26"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row>
    <row r="91" spans="1:26"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row>
    <row r="92" spans="1:26"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row>
    <row r="93" spans="1:26"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row>
    <row r="94" spans="1:26"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row>
    <row r="95" spans="1:26"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row>
    <row r="96" spans="1:26"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row>
    <row r="97" spans="1:26"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row>
    <row r="98" spans="1:26"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row>
    <row r="99" spans="1:26"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row>
    <row r="100" spans="1:26"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row>
    <row r="101" spans="1:26"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row>
    <row r="102" spans="1:26"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row>
    <row r="103" spans="1:26"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row>
    <row r="104" spans="1:26"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row>
    <row r="105" spans="1:26"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row>
    <row r="106" spans="1:26"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row>
    <row r="107" spans="1:26"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row>
    <row r="108" spans="1:26"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row>
    <row r="109" spans="1:26"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row>
    <row r="110" spans="1:26"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row>
    <row r="111" spans="1:26"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row>
    <row r="112" spans="1:26"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row>
    <row r="113" spans="1:26"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row>
    <row r="114" spans="1:26"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row>
    <row r="115" spans="1:26"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row>
    <row r="116" spans="1:26"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row>
    <row r="117" spans="1:26"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row>
    <row r="118" spans="1:26"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row>
    <row r="119" spans="1:26"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row>
    <row r="120" spans="1:26"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row>
    <row r="121" spans="1:26"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row>
    <row r="122" spans="1:26"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row>
    <row r="123" spans="1:26"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row>
    <row r="124" spans="1:26"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row>
    <row r="125" spans="1:26"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row>
    <row r="126" spans="1:26"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row>
    <row r="127" spans="1:26"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row>
    <row r="128" spans="1:26"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row>
    <row r="129" spans="1:26"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row>
    <row r="130" spans="1:26"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row>
    <row r="131" spans="1:26"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row>
    <row r="132" spans="1:26"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row>
    <row r="133" spans="1:26"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row>
    <row r="134" spans="1:26"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row>
    <row r="135" spans="1:26"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row>
    <row r="136" spans="1:26"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row>
    <row r="137" spans="1:26"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row>
    <row r="138" spans="1:26"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row>
    <row r="139" spans="1:26"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row>
    <row r="140" spans="1:26"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row>
    <row r="141" spans="1:26"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row>
    <row r="142" spans="1:26"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row>
    <row r="143" spans="1:26"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row>
    <row r="144" spans="1:26"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row>
    <row r="145" spans="1:26"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row>
    <row r="146" spans="1:26"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row>
    <row r="147" spans="1:26"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row>
    <row r="148" spans="1:26"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row>
    <row r="149" spans="1:26"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row>
    <row r="150" spans="1:26"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row>
    <row r="151" spans="1:26"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row>
    <row r="152" spans="1:26"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row>
    <row r="153" spans="1:26"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row>
    <row r="154" spans="1:26"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row>
    <row r="155" spans="1:26"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row>
    <row r="156" spans="1:26"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row>
    <row r="157" spans="1:26"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row>
    <row r="158" spans="1:26"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row>
    <row r="159" spans="1:26"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row>
    <row r="160" spans="1:26"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row>
    <row r="161" spans="1:26"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row>
    <row r="162" spans="1:26"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row>
    <row r="163" spans="1:26"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row>
    <row r="164" spans="1:26"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row>
    <row r="165" spans="1:26"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row>
    <row r="166" spans="1:26"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row>
    <row r="167" spans="1:26"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row>
    <row r="168" spans="1:26"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row>
    <row r="169" spans="1:26"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row>
    <row r="170" spans="1:26"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row>
    <row r="171" spans="1:26"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row>
    <row r="172" spans="1:26"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row>
    <row r="173" spans="1:26"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row>
    <row r="174" spans="1:26"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row>
    <row r="175" spans="1:26"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row>
    <row r="176" spans="1:26"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row>
    <row r="177" spans="1:26"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row>
    <row r="178" spans="1:26"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row>
    <row r="179" spans="1:26"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row>
    <row r="180" spans="1:26"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row>
    <row r="181" spans="1:26"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row>
    <row r="182" spans="1:26"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row>
    <row r="183" spans="1:26"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row>
    <row r="184" spans="1:26"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row>
    <row r="185" spans="1:26"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row>
    <row r="186" spans="1:26"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row>
    <row r="187" spans="1:26"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row>
    <row r="188" spans="1:26"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row>
    <row r="189" spans="1:26"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row>
    <row r="190" spans="1:26"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row>
    <row r="191" spans="1:26"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row>
    <row r="192" spans="1:26"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row>
    <row r="193" spans="1:26"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row>
    <row r="194" spans="1:26"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row>
    <row r="195" spans="1:26"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row>
    <row r="196" spans="1:26"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row>
    <row r="197" spans="1:26"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row>
    <row r="198" spans="1:26"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row>
    <row r="199" spans="1:26"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row>
    <row r="200" spans="1:26"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row>
    <row r="201" spans="1:26"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row>
    <row r="202" spans="1:26"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row>
    <row r="203" spans="1:26"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row>
    <row r="204" spans="1:26"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row>
    <row r="205" spans="1:26"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row>
    <row r="206" spans="1:26"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row>
    <row r="207" spans="1:26"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row>
    <row r="208" spans="1:26"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row>
    <row r="209" spans="1:26"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row>
    <row r="210" spans="1:26"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row>
    <row r="211" spans="1:26"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row>
    <row r="212" spans="1:26"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row>
    <row r="213" spans="1:26"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row>
    <row r="214" spans="1:26"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row>
    <row r="215" spans="1:26"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row>
    <row r="216" spans="1:26"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row>
    <row r="217" spans="1:26"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row>
    <row r="218" spans="1:26"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row>
    <row r="219" spans="1:26"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row>
    <row r="220" spans="1:26"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row>
    <row r="221" spans="1:26"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row>
    <row r="222" spans="1:26"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row>
    <row r="223" spans="1:26"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row>
    <row r="224" spans="1:26"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row>
    <row r="225" spans="1:26"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row>
    <row r="226" spans="1:26"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row>
    <row r="227" spans="1:26"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row>
    <row r="228" spans="1:26"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row>
    <row r="229" spans="1:26"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row>
    <row r="230" spans="1:26"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row>
    <row r="231" spans="1:26"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row>
    <row r="232" spans="1:26"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row>
    <row r="233" spans="1:26"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row>
    <row r="234" spans="1:26"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row>
    <row r="235" spans="1:26"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row>
    <row r="236" spans="1:26"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row>
    <row r="237" spans="1:26"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row>
    <row r="238" spans="1:26"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row>
    <row r="239" spans="1:26"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row>
    <row r="240" spans="1:26"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row>
    <row r="241" spans="1:26"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row>
    <row r="242" spans="1:26"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row>
    <row r="243" spans="1:26"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row>
    <row r="244" spans="1:26"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row>
    <row r="245" spans="1:26"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row>
    <row r="246" spans="1:26"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row>
    <row r="247" spans="1:26"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row>
    <row r="248" spans="1:26"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row>
    <row r="249" spans="1:26"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row>
    <row r="250" spans="1:26"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row>
    <row r="251" spans="1:26"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row>
    <row r="252" spans="1:26"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row>
    <row r="253" spans="1:26"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row>
    <row r="254" spans="1:26"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row>
    <row r="255" spans="1:26"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row>
    <row r="256" spans="1:26"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row>
    <row r="257" spans="1:26"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row>
    <row r="258" spans="1:26"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row>
    <row r="259" spans="1:26"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row>
    <row r="260" spans="1:26"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row>
    <row r="261" spans="1:26"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row>
    <row r="262" spans="1:26"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row>
    <row r="263" spans="1:26"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row>
    <row r="264" spans="1:26"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row>
    <row r="265" spans="1:26"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row>
    <row r="266" spans="1:26"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row>
    <row r="267" spans="1:26"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row>
    <row r="268" spans="1:26"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row>
    <row r="269" spans="1:26"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row>
    <row r="270" spans="1:26"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row>
    <row r="271" spans="1:26"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row>
    <row r="272" spans="1:26"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row>
    <row r="273" spans="1:26"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row>
    <row r="274" spans="1:26"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row>
    <row r="275" spans="1:26"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row>
    <row r="276" spans="1:26"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row>
    <row r="277" spans="1:26"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row>
    <row r="278" spans="1:26"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row>
    <row r="279" spans="1:26"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row>
    <row r="280" spans="1:26"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row>
    <row r="281" spans="1:26"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row>
    <row r="282" spans="1:26"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row>
    <row r="283" spans="1:26"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row>
    <row r="284" spans="1:26"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row>
    <row r="285" spans="1:26"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row>
    <row r="286" spans="1:26"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row>
    <row r="287" spans="1:26"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row>
    <row r="288" spans="1:26"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row>
    <row r="289" spans="1:26"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row>
    <row r="290" spans="1:26"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row>
    <row r="291" spans="1:26"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row>
    <row r="292" spans="1:26"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row>
    <row r="293" spans="1:26"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row>
    <row r="294" spans="1:26"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row>
    <row r="295" spans="1:26"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row>
    <row r="296" spans="1:26"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row>
    <row r="297" spans="1:26"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row>
    <row r="298" spans="1:26"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row>
    <row r="299" spans="1:26"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row>
    <row r="300" spans="1:26"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row>
    <row r="301" spans="1:26"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row>
    <row r="302" spans="1:26"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row>
    <row r="303" spans="1:26"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row>
    <row r="304" spans="1:26"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row>
    <row r="305" spans="1:26"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row>
    <row r="306" spans="1:26"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row>
    <row r="307" spans="1:26"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row>
    <row r="308" spans="1:26"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row>
    <row r="309" spans="1:26"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row>
    <row r="310" spans="1:26"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row>
    <row r="311" spans="1:26"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row>
    <row r="312" spans="1:26"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row>
    <row r="313" spans="1:26"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row>
    <row r="314" spans="1:26"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row>
    <row r="315" spans="1:26"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row>
    <row r="316" spans="1:26"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row>
    <row r="317" spans="1:26"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row>
    <row r="318" spans="1:26"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row>
    <row r="319" spans="1:26"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row>
    <row r="320" spans="1:26"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row>
    <row r="321" spans="1:26"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row>
    <row r="322" spans="1:26"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row>
    <row r="323" spans="1:26"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row>
    <row r="324" spans="1:26"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row>
    <row r="325" spans="1:26"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row>
    <row r="326" spans="1:26"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row>
    <row r="327" spans="1:26"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row>
    <row r="328" spans="1:26"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row>
    <row r="329" spans="1:26"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row>
    <row r="330" spans="1:26"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row>
    <row r="331" spans="1:26"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row>
    <row r="332" spans="1:26"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row>
    <row r="333" spans="1:26"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row>
    <row r="334" spans="1:26"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row>
    <row r="335" spans="1:26"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row>
    <row r="336" spans="1:26"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row>
    <row r="337" spans="1:26"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row>
    <row r="338" spans="1:26"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row>
    <row r="339" spans="1:26"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row>
    <row r="340" spans="1:26"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row>
    <row r="341" spans="1:26"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row>
    <row r="342" spans="1:26"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row>
    <row r="343" spans="1:26"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row>
    <row r="344" spans="1:26"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row>
    <row r="345" spans="1:26"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row>
    <row r="346" spans="1:26"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row>
    <row r="347" spans="1:26"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row>
    <row r="348" spans="1:26"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row>
    <row r="349" spans="1:26"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row>
    <row r="350" spans="1:26"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row>
    <row r="351" spans="1:26"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row>
    <row r="352" spans="1:26"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row>
    <row r="353" spans="1:26"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row>
    <row r="354" spans="1:26"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row>
    <row r="355" spans="1:26"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row>
    <row r="356" spans="1:26"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row>
  </sheetData>
  <mergeCells count="19">
    <mergeCell ref="A14:O14"/>
    <mergeCell ref="A2:O2"/>
    <mergeCell ref="A4:O4"/>
    <mergeCell ref="A5:O5"/>
    <mergeCell ref="A6:O6"/>
    <mergeCell ref="A7:O7"/>
    <mergeCell ref="A8:O8"/>
    <mergeCell ref="A9:O9"/>
    <mergeCell ref="A10:O10"/>
    <mergeCell ref="A11:O11"/>
    <mergeCell ref="A12:O12"/>
    <mergeCell ref="A13:O13"/>
    <mergeCell ref="A15:O15"/>
    <mergeCell ref="A16:A17"/>
    <mergeCell ref="B16:B17"/>
    <mergeCell ref="C16:C17"/>
    <mergeCell ref="D16:D17"/>
    <mergeCell ref="E16:I16"/>
    <mergeCell ref="J16:O16"/>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13" zoomScale="55" zoomScaleNormal="100" zoomScaleSheetLayoutView="55" workbookViewId="0">
      <selection activeCell="G24" sqref="G24"/>
    </sheetView>
  </sheetViews>
  <sheetFormatPr defaultRowHeight="15.75" x14ac:dyDescent="0.25"/>
  <cols>
    <col min="1" max="1" width="9.140625" style="42"/>
    <col min="2" max="2" width="37.7109375" style="42" customWidth="1"/>
    <col min="3" max="4" width="17" style="42" customWidth="1"/>
    <col min="5" max="5" width="9.140625" style="42" customWidth="1"/>
    <col min="6" max="6" width="14.5703125" style="42" customWidth="1"/>
    <col min="7" max="7" width="18" style="42" customWidth="1"/>
    <col min="8" max="8" width="18.140625" style="42" customWidth="1"/>
    <col min="9" max="10" width="18.28515625" style="42" customWidth="1"/>
    <col min="11" max="11" width="54.7109375" style="42" customWidth="1"/>
    <col min="12" max="12" width="39.140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3">
      <c r="K1" s="13"/>
    </row>
    <row r="2" spans="1:44"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row>
    <row r="3" spans="1:44" ht="18.75" x14ac:dyDescent="0.3">
      <c r="K3" s="13"/>
    </row>
    <row r="4" spans="1:44" ht="18.75" x14ac:dyDescent="0.25">
      <c r="A4" s="279" t="s">
        <v>6</v>
      </c>
      <c r="B4" s="279"/>
      <c r="C4" s="279"/>
      <c r="D4" s="279"/>
      <c r="E4" s="279"/>
      <c r="F4" s="279"/>
      <c r="G4" s="279"/>
      <c r="H4" s="279"/>
      <c r="I4" s="279"/>
      <c r="J4" s="279"/>
      <c r="K4" s="279"/>
      <c r="L4" s="279"/>
    </row>
    <row r="5" spans="1:44" ht="18.75" x14ac:dyDescent="0.25">
      <c r="A5" s="279"/>
      <c r="B5" s="279"/>
      <c r="C5" s="279"/>
      <c r="D5" s="279"/>
      <c r="E5" s="279"/>
      <c r="F5" s="279"/>
      <c r="G5" s="279"/>
      <c r="H5" s="279"/>
      <c r="I5" s="279"/>
      <c r="J5" s="279"/>
      <c r="K5" s="279"/>
      <c r="L5" s="279"/>
    </row>
    <row r="6" spans="1:44" x14ac:dyDescent="0.25">
      <c r="A6" s="318" t="s">
        <v>284</v>
      </c>
      <c r="B6" s="318"/>
      <c r="C6" s="318"/>
      <c r="D6" s="318"/>
      <c r="E6" s="318"/>
      <c r="F6" s="318"/>
      <c r="G6" s="318"/>
      <c r="H6" s="318"/>
      <c r="I6" s="318"/>
      <c r="J6" s="318"/>
      <c r="K6" s="318"/>
      <c r="L6" s="318"/>
    </row>
    <row r="7" spans="1:44" x14ac:dyDescent="0.25">
      <c r="A7" s="276" t="s">
        <v>5</v>
      </c>
      <c r="B7" s="276"/>
      <c r="C7" s="276"/>
      <c r="D7" s="276"/>
      <c r="E7" s="276"/>
      <c r="F7" s="276"/>
      <c r="G7" s="276"/>
      <c r="H7" s="276"/>
      <c r="I7" s="276"/>
      <c r="J7" s="276"/>
      <c r="K7" s="276"/>
      <c r="L7" s="276"/>
    </row>
    <row r="8" spans="1:44" ht="18.75" x14ac:dyDescent="0.25">
      <c r="A8" s="279"/>
      <c r="B8" s="279"/>
      <c r="C8" s="279"/>
      <c r="D8" s="279"/>
      <c r="E8" s="279"/>
      <c r="F8" s="279"/>
      <c r="G8" s="279"/>
      <c r="H8" s="279"/>
      <c r="I8" s="279"/>
      <c r="J8" s="279"/>
      <c r="K8" s="279"/>
      <c r="L8" s="279"/>
    </row>
    <row r="9" spans="1:44" x14ac:dyDescent="0.25">
      <c r="A9" s="318" t="str">
        <f>'1. паспорт местоположение'!A9:C9</f>
        <v>Q_Тр_26_ТП_017926</v>
      </c>
      <c r="B9" s="318"/>
      <c r="C9" s="318"/>
      <c r="D9" s="318"/>
      <c r="E9" s="318"/>
      <c r="F9" s="318"/>
      <c r="G9" s="318"/>
      <c r="H9" s="318"/>
      <c r="I9" s="318"/>
      <c r="J9" s="318"/>
      <c r="K9" s="318"/>
      <c r="L9" s="318"/>
    </row>
    <row r="10" spans="1:44" x14ac:dyDescent="0.25">
      <c r="A10" s="276" t="s">
        <v>4</v>
      </c>
      <c r="B10" s="276"/>
      <c r="C10" s="276"/>
      <c r="D10" s="276"/>
      <c r="E10" s="276"/>
      <c r="F10" s="276"/>
      <c r="G10" s="276"/>
      <c r="H10" s="276"/>
      <c r="I10" s="276"/>
      <c r="J10" s="276"/>
      <c r="K10" s="276"/>
      <c r="L10" s="276"/>
    </row>
    <row r="11" spans="1:44" ht="18.75" x14ac:dyDescent="0.25">
      <c r="A11" s="290"/>
      <c r="B11" s="290"/>
      <c r="C11" s="290"/>
      <c r="D11" s="290"/>
      <c r="E11" s="290"/>
      <c r="F11" s="290"/>
      <c r="G11" s="290"/>
      <c r="H11" s="290"/>
      <c r="I11" s="290"/>
      <c r="J11" s="290"/>
      <c r="K11" s="290"/>
      <c r="L11" s="290"/>
    </row>
    <row r="12" spans="1:44" x14ac:dyDescent="0.25">
      <c r="A12" s="318" t="str">
        <f>'1. паспорт местоположение'!A12:C12</f>
        <v xml:space="preserve">Электроснабжение ЭПУ потребителей в соответствии с договором на ТП № 2-49-26-0248  г. Темрюк </v>
      </c>
      <c r="B12" s="318"/>
      <c r="C12" s="318"/>
      <c r="D12" s="318"/>
      <c r="E12" s="318"/>
      <c r="F12" s="318"/>
      <c r="G12" s="318"/>
      <c r="H12" s="318"/>
      <c r="I12" s="318"/>
      <c r="J12" s="318"/>
      <c r="K12" s="318"/>
      <c r="L12" s="318"/>
    </row>
    <row r="13" spans="1:44" x14ac:dyDescent="0.25">
      <c r="A13" s="276" t="s">
        <v>3</v>
      </c>
      <c r="B13" s="276"/>
      <c r="C13" s="276"/>
      <c r="D13" s="276"/>
      <c r="E13" s="276"/>
      <c r="F13" s="276"/>
      <c r="G13" s="276"/>
      <c r="H13" s="276"/>
      <c r="I13" s="276"/>
      <c r="J13" s="276"/>
      <c r="K13" s="276"/>
      <c r="L13" s="276"/>
    </row>
    <row r="14" spans="1:44" ht="15.75" customHeight="1" x14ac:dyDescent="0.25">
      <c r="L14" s="74"/>
    </row>
    <row r="15" spans="1:44" x14ac:dyDescent="0.25">
      <c r="K15" s="73"/>
    </row>
    <row r="16" spans="1:44" ht="15.75" customHeight="1" x14ac:dyDescent="0.25">
      <c r="A16" s="333" t="s">
        <v>250</v>
      </c>
      <c r="B16" s="333"/>
      <c r="C16" s="333"/>
      <c r="D16" s="333"/>
      <c r="E16" s="333"/>
      <c r="F16" s="333"/>
      <c r="G16" s="333"/>
      <c r="H16" s="333"/>
      <c r="I16" s="333"/>
      <c r="J16" s="333"/>
      <c r="K16" s="333"/>
      <c r="L16" s="333"/>
    </row>
    <row r="17" spans="1:12" x14ac:dyDescent="0.25">
      <c r="A17" s="46"/>
      <c r="B17" s="46"/>
      <c r="C17" s="72"/>
      <c r="D17" s="72"/>
      <c r="E17" s="72"/>
      <c r="F17" s="72"/>
      <c r="G17" s="72"/>
      <c r="H17" s="72"/>
      <c r="I17" s="72"/>
      <c r="J17" s="72"/>
      <c r="K17" s="72"/>
      <c r="L17" s="72"/>
    </row>
    <row r="18" spans="1:12" ht="28.5" customHeight="1" x14ac:dyDescent="0.25">
      <c r="A18" s="323" t="s">
        <v>137</v>
      </c>
      <c r="B18" s="323" t="s">
        <v>136</v>
      </c>
      <c r="C18" s="329" t="s">
        <v>196</v>
      </c>
      <c r="D18" s="329"/>
      <c r="E18" s="329"/>
      <c r="F18" s="329"/>
      <c r="G18" s="329"/>
      <c r="H18" s="329"/>
      <c r="I18" s="324" t="s">
        <v>135</v>
      </c>
      <c r="J18" s="326" t="s">
        <v>198</v>
      </c>
      <c r="K18" s="323" t="s">
        <v>134</v>
      </c>
      <c r="L18" s="325" t="s">
        <v>197</v>
      </c>
    </row>
    <row r="19" spans="1:12" ht="58.5" customHeight="1" x14ac:dyDescent="0.25">
      <c r="A19" s="323"/>
      <c r="B19" s="323"/>
      <c r="C19" s="330" t="s">
        <v>1</v>
      </c>
      <c r="D19" s="330"/>
      <c r="E19" s="102"/>
      <c r="F19" s="103"/>
      <c r="G19" s="331" t="s">
        <v>0</v>
      </c>
      <c r="H19" s="332"/>
      <c r="I19" s="324"/>
      <c r="J19" s="327"/>
      <c r="K19" s="323"/>
      <c r="L19" s="325"/>
    </row>
    <row r="20" spans="1:12" ht="31.5" x14ac:dyDescent="0.25">
      <c r="A20" s="323"/>
      <c r="B20" s="323"/>
      <c r="C20" s="71" t="s">
        <v>133</v>
      </c>
      <c r="D20" s="71" t="s">
        <v>132</v>
      </c>
      <c r="E20" s="71" t="s">
        <v>133</v>
      </c>
      <c r="F20" s="71" t="s">
        <v>132</v>
      </c>
      <c r="G20" s="71" t="s">
        <v>133</v>
      </c>
      <c r="H20" s="71" t="s">
        <v>132</v>
      </c>
      <c r="I20" s="324"/>
      <c r="J20" s="328"/>
      <c r="K20" s="323"/>
      <c r="L20" s="325"/>
    </row>
    <row r="21" spans="1:12" x14ac:dyDescent="0.25">
      <c r="A21" s="53">
        <v>1</v>
      </c>
      <c r="B21" s="53">
        <v>2</v>
      </c>
      <c r="C21" s="71">
        <v>3</v>
      </c>
      <c r="D21" s="71">
        <v>4</v>
      </c>
      <c r="E21" s="71">
        <v>5</v>
      </c>
      <c r="F21" s="71">
        <v>6</v>
      </c>
      <c r="G21" s="71">
        <v>7</v>
      </c>
      <c r="H21" s="71">
        <v>8</v>
      </c>
      <c r="I21" s="71">
        <v>9</v>
      </c>
      <c r="J21" s="71">
        <v>10</v>
      </c>
      <c r="K21" s="71">
        <v>11</v>
      </c>
      <c r="L21" s="71">
        <v>12</v>
      </c>
    </row>
    <row r="22" spans="1:12" x14ac:dyDescent="0.25">
      <c r="A22" s="68">
        <v>1</v>
      </c>
      <c r="B22" s="69" t="s">
        <v>131</v>
      </c>
      <c r="C22" s="114"/>
      <c r="D22" s="70"/>
      <c r="E22" s="70"/>
      <c r="F22" s="70"/>
      <c r="G22" s="70"/>
      <c r="H22" s="70"/>
      <c r="I22" s="70"/>
      <c r="J22" s="70"/>
      <c r="K22" s="66"/>
      <c r="L22" s="76"/>
    </row>
    <row r="23" spans="1:12" s="145" customFormat="1" ht="21.75" customHeight="1" x14ac:dyDescent="0.25">
      <c r="A23" s="138" t="s">
        <v>130</v>
      </c>
      <c r="B23" s="23" t="s">
        <v>200</v>
      </c>
      <c r="C23" s="192"/>
      <c r="D23" s="192"/>
      <c r="E23" s="234"/>
      <c r="F23" s="234"/>
      <c r="G23" s="234"/>
      <c r="H23" s="234"/>
      <c r="I23" s="198"/>
      <c r="J23" s="198"/>
      <c r="K23" s="235"/>
      <c r="L23" s="235"/>
    </row>
    <row r="24" spans="1:12" s="146" customFormat="1" ht="39" customHeight="1" x14ac:dyDescent="0.25">
      <c r="A24" s="143" t="s">
        <v>129</v>
      </c>
      <c r="B24" s="144" t="s">
        <v>202</v>
      </c>
      <c r="C24" s="192"/>
      <c r="D24" s="192"/>
      <c r="E24" s="192"/>
      <c r="F24" s="192"/>
      <c r="G24" s="192"/>
      <c r="H24" s="192"/>
      <c r="I24" s="192"/>
      <c r="J24" s="192"/>
      <c r="K24" s="192"/>
      <c r="L24" s="192" t="s">
        <v>283</v>
      </c>
    </row>
    <row r="25" spans="1:12" s="146" customFormat="1" ht="70.5" customHeight="1" x14ac:dyDescent="0.25">
      <c r="A25" s="143" t="s">
        <v>201</v>
      </c>
      <c r="B25" s="144" t="s">
        <v>206</v>
      </c>
      <c r="C25" s="192"/>
      <c r="D25" s="192"/>
      <c r="E25" s="192"/>
      <c r="F25" s="192"/>
      <c r="G25" s="192"/>
      <c r="H25" s="192"/>
      <c r="I25" s="192"/>
      <c r="J25" s="192"/>
      <c r="K25" s="192"/>
      <c r="L25" s="192" t="s">
        <v>283</v>
      </c>
    </row>
    <row r="26" spans="1:12" s="146" customFormat="1" ht="54" customHeight="1" x14ac:dyDescent="0.25">
      <c r="A26" s="143" t="s">
        <v>128</v>
      </c>
      <c r="B26" s="144" t="s">
        <v>205</v>
      </c>
      <c r="C26" s="192"/>
      <c r="D26" s="192"/>
      <c r="E26" s="192"/>
      <c r="F26" s="192"/>
      <c r="G26" s="192"/>
      <c r="H26" s="192"/>
      <c r="I26" s="192"/>
      <c r="J26" s="192"/>
      <c r="K26" s="192"/>
      <c r="L26" s="192" t="s">
        <v>283</v>
      </c>
    </row>
    <row r="27" spans="1:12" s="146" customFormat="1" ht="58.5" customHeight="1" x14ac:dyDescent="0.25">
      <c r="A27" s="143" t="s">
        <v>127</v>
      </c>
      <c r="B27" s="144" t="s">
        <v>207</v>
      </c>
      <c r="C27" s="192"/>
      <c r="D27" s="192"/>
      <c r="E27" s="192"/>
      <c r="F27" s="192"/>
      <c r="G27" s="192"/>
      <c r="H27" s="192"/>
      <c r="I27" s="192"/>
      <c r="J27" s="192"/>
      <c r="K27" s="192"/>
      <c r="L27" s="192" t="s">
        <v>283</v>
      </c>
    </row>
    <row r="28" spans="1:12" s="146" customFormat="1" ht="52.5" customHeight="1" x14ac:dyDescent="0.25">
      <c r="A28" s="143" t="s">
        <v>126</v>
      </c>
      <c r="B28" s="147" t="s">
        <v>203</v>
      </c>
      <c r="C28" s="236"/>
      <c r="D28" s="236"/>
      <c r="E28" s="234"/>
      <c r="F28" s="234"/>
      <c r="G28" s="234"/>
      <c r="H28" s="234"/>
      <c r="I28" s="198"/>
      <c r="J28" s="198"/>
      <c r="K28" s="235"/>
      <c r="L28" s="235"/>
    </row>
    <row r="29" spans="1:12" s="146" customFormat="1" ht="45" customHeight="1" x14ac:dyDescent="0.25">
      <c r="A29" s="143" t="s">
        <v>124</v>
      </c>
      <c r="B29" s="147" t="s">
        <v>208</v>
      </c>
      <c r="C29" s="236"/>
      <c r="D29" s="236"/>
      <c r="E29" s="234"/>
      <c r="F29" s="234"/>
      <c r="G29" s="234"/>
      <c r="H29" s="234"/>
      <c r="I29" s="198"/>
      <c r="J29" s="198"/>
      <c r="K29" s="235"/>
      <c r="L29" s="235"/>
    </row>
    <row r="30" spans="1:12" s="146" customFormat="1" ht="58.5" customHeight="1" x14ac:dyDescent="0.25">
      <c r="A30" s="143" t="s">
        <v>219</v>
      </c>
      <c r="B30" s="147" t="s">
        <v>149</v>
      </c>
      <c r="C30" s="236"/>
      <c r="D30" s="237"/>
      <c r="E30" s="234"/>
      <c r="F30" s="234"/>
      <c r="G30" s="234"/>
      <c r="H30" s="234"/>
      <c r="I30" s="234"/>
      <c r="J30" s="234"/>
      <c r="K30" s="235"/>
      <c r="L30" s="235"/>
    </row>
    <row r="31" spans="1:12" s="146" customFormat="1" ht="47.25" customHeight="1" x14ac:dyDescent="0.25">
      <c r="A31" s="143" t="s">
        <v>220</v>
      </c>
      <c r="B31" s="147" t="s">
        <v>212</v>
      </c>
      <c r="C31" s="236"/>
      <c r="D31" s="237"/>
      <c r="E31" s="234"/>
      <c r="F31" s="234"/>
      <c r="G31" s="234"/>
      <c r="H31" s="234"/>
      <c r="I31" s="234"/>
      <c r="J31" s="234"/>
      <c r="K31" s="234"/>
      <c r="L31" s="238"/>
    </row>
    <row r="32" spans="1:12" s="146" customFormat="1" ht="49.5" customHeight="1" x14ac:dyDescent="0.25">
      <c r="A32" s="143" t="s">
        <v>221</v>
      </c>
      <c r="B32" s="147" t="s">
        <v>125</v>
      </c>
      <c r="C32" s="192"/>
      <c r="D32" s="192"/>
      <c r="E32" s="239"/>
      <c r="F32" s="239"/>
      <c r="G32" s="234"/>
      <c r="H32" s="234"/>
      <c r="I32" s="198"/>
      <c r="J32" s="198"/>
      <c r="K32" s="239"/>
      <c r="L32" s="235"/>
    </row>
    <row r="33" spans="1:12" s="145" customFormat="1" ht="37.5" customHeight="1" x14ac:dyDescent="0.25">
      <c r="A33" s="143" t="s">
        <v>222</v>
      </c>
      <c r="B33" s="147" t="s">
        <v>204</v>
      </c>
      <c r="C33" s="236"/>
      <c r="D33" s="236"/>
      <c r="E33" s="240"/>
      <c r="F33" s="241"/>
      <c r="G33" s="241"/>
      <c r="H33" s="241"/>
      <c r="I33" s="242"/>
      <c r="J33" s="242"/>
      <c r="K33" s="235"/>
      <c r="L33" s="235"/>
    </row>
    <row r="34" spans="1:12" s="145" customFormat="1" ht="34.5" customHeight="1" x14ac:dyDescent="0.25">
      <c r="A34" s="143" t="s">
        <v>223</v>
      </c>
      <c r="B34" s="147" t="s">
        <v>123</v>
      </c>
      <c r="C34" s="236"/>
      <c r="D34" s="236"/>
      <c r="E34" s="240"/>
      <c r="F34" s="241"/>
      <c r="G34" s="234"/>
      <c r="H34" s="234"/>
      <c r="I34" s="198"/>
      <c r="J34" s="198"/>
      <c r="K34" s="235"/>
      <c r="L34" s="235"/>
    </row>
    <row r="35" spans="1:12" s="145" customFormat="1" ht="33" customHeight="1" x14ac:dyDescent="0.25">
      <c r="A35" s="143" t="s">
        <v>224</v>
      </c>
      <c r="B35" s="148" t="s">
        <v>122</v>
      </c>
      <c r="C35" s="192"/>
      <c r="D35" s="235"/>
      <c r="E35" s="235"/>
      <c r="F35" s="235"/>
      <c r="G35" s="235"/>
      <c r="H35" s="235"/>
      <c r="I35" s="235"/>
      <c r="J35" s="235"/>
      <c r="K35" s="235"/>
      <c r="L35" s="235"/>
    </row>
    <row r="36" spans="1:12" s="145" customFormat="1" ht="63" x14ac:dyDescent="0.25">
      <c r="A36" s="143">
        <v>2</v>
      </c>
      <c r="B36" s="147" t="s">
        <v>209</v>
      </c>
      <c r="C36" s="236"/>
      <c r="D36" s="236"/>
      <c r="E36" s="235"/>
      <c r="F36" s="235"/>
      <c r="G36" s="234"/>
      <c r="H36" s="234"/>
      <c r="I36" s="198"/>
      <c r="J36" s="198"/>
      <c r="K36" s="235"/>
      <c r="L36" s="235"/>
    </row>
    <row r="37" spans="1:12" ht="33.75" customHeight="1" x14ac:dyDescent="0.25">
      <c r="A37" s="68" t="s">
        <v>121</v>
      </c>
      <c r="B37" s="147" t="s">
        <v>211</v>
      </c>
      <c r="C37" s="236"/>
      <c r="D37" s="237"/>
      <c r="E37" s="66"/>
      <c r="F37" s="66"/>
      <c r="G37" s="66"/>
      <c r="H37" s="66"/>
      <c r="I37" s="66"/>
      <c r="J37" s="66"/>
      <c r="K37" s="66"/>
      <c r="L37" s="66"/>
    </row>
    <row r="38" spans="1:12" ht="63" customHeight="1" x14ac:dyDescent="0.25">
      <c r="A38" s="68" t="s">
        <v>120</v>
      </c>
      <c r="B38" s="148" t="s">
        <v>268</v>
      </c>
      <c r="C38" s="236"/>
      <c r="D38" s="236"/>
      <c r="E38" s="66"/>
      <c r="F38" s="66"/>
      <c r="G38" s="234"/>
      <c r="H38" s="234"/>
      <c r="I38" s="198"/>
      <c r="J38" s="198"/>
      <c r="K38" s="66"/>
      <c r="L38" s="66"/>
    </row>
    <row r="39" spans="1:12" ht="58.5" customHeight="1" x14ac:dyDescent="0.25">
      <c r="A39" s="68">
        <v>3</v>
      </c>
      <c r="B39" s="147" t="s">
        <v>210</v>
      </c>
      <c r="C39" s="236"/>
      <c r="D39" s="243"/>
      <c r="E39" s="66"/>
      <c r="F39" s="66"/>
      <c r="G39" s="66"/>
      <c r="H39" s="66"/>
      <c r="I39" s="66"/>
      <c r="J39" s="66"/>
      <c r="K39" s="66"/>
      <c r="L39" s="66"/>
    </row>
    <row r="40" spans="1:12" ht="34.5" customHeight="1" x14ac:dyDescent="0.25">
      <c r="A40" s="68" t="s">
        <v>119</v>
      </c>
      <c r="B40" s="67" t="s">
        <v>117</v>
      </c>
      <c r="C40" s="236"/>
      <c r="D40" s="243"/>
      <c r="E40" s="66"/>
      <c r="F40" s="66"/>
      <c r="G40" s="66"/>
      <c r="H40" s="66"/>
      <c r="I40" s="66"/>
      <c r="J40" s="66"/>
      <c r="K40" s="66"/>
      <c r="L40" s="66"/>
    </row>
    <row r="41" spans="1:12" ht="24.75" customHeight="1" x14ac:dyDescent="0.25">
      <c r="A41" s="68" t="s">
        <v>118</v>
      </c>
      <c r="B41" s="67" t="s">
        <v>115</v>
      </c>
      <c r="C41" s="236"/>
      <c r="D41" s="244"/>
      <c r="E41" s="66"/>
      <c r="F41" s="66"/>
      <c r="G41" s="66"/>
      <c r="H41" s="66"/>
      <c r="I41" s="66"/>
      <c r="J41" s="66"/>
      <c r="K41" s="66"/>
      <c r="L41" s="66"/>
    </row>
    <row r="42" spans="1:12" ht="90.75" customHeight="1" x14ac:dyDescent="0.25">
      <c r="A42" s="68" t="s">
        <v>116</v>
      </c>
      <c r="B42" s="67" t="s">
        <v>215</v>
      </c>
      <c r="C42" s="236"/>
      <c r="D42" s="243"/>
      <c r="E42" s="66"/>
      <c r="F42" s="66"/>
      <c r="G42" s="66"/>
      <c r="H42" s="66"/>
      <c r="I42" s="66"/>
      <c r="J42" s="66"/>
      <c r="K42" s="66"/>
      <c r="L42" s="66"/>
    </row>
    <row r="43" spans="1:12" ht="167.25" customHeight="1" x14ac:dyDescent="0.25">
      <c r="A43" s="68" t="s">
        <v>114</v>
      </c>
      <c r="B43" s="67" t="s">
        <v>213</v>
      </c>
      <c r="C43" s="192"/>
      <c r="D43" s="66"/>
      <c r="E43" s="66"/>
      <c r="F43" s="66"/>
      <c r="G43" s="66"/>
      <c r="H43" s="66"/>
      <c r="I43" s="66"/>
      <c r="J43" s="66"/>
      <c r="K43" s="66"/>
      <c r="L43" s="66"/>
    </row>
    <row r="44" spans="1:12" ht="30.75" customHeight="1" x14ac:dyDescent="0.25">
      <c r="A44" s="68" t="s">
        <v>112</v>
      </c>
      <c r="B44" s="67" t="s">
        <v>113</v>
      </c>
      <c r="C44" s="236"/>
      <c r="D44" s="243"/>
      <c r="E44" s="66"/>
      <c r="F44" s="66"/>
      <c r="G44" s="66"/>
      <c r="H44" s="66"/>
      <c r="I44" s="66"/>
      <c r="J44" s="66"/>
      <c r="K44" s="66"/>
      <c r="L44" s="66"/>
    </row>
    <row r="45" spans="1:12" ht="37.5" customHeight="1" x14ac:dyDescent="0.25">
      <c r="A45" s="68" t="s">
        <v>225</v>
      </c>
      <c r="B45" s="69" t="s">
        <v>111</v>
      </c>
      <c r="C45" s="192"/>
      <c r="D45" s="66"/>
      <c r="E45" s="66"/>
      <c r="F45" s="66"/>
      <c r="G45" s="66"/>
      <c r="H45" s="66"/>
      <c r="I45" s="66"/>
      <c r="J45" s="66"/>
      <c r="K45" s="66"/>
      <c r="L45" s="66"/>
    </row>
    <row r="46" spans="1:12" ht="35.25" customHeight="1" x14ac:dyDescent="0.25">
      <c r="A46" s="68">
        <v>4</v>
      </c>
      <c r="B46" s="67" t="s">
        <v>109</v>
      </c>
      <c r="C46" s="236"/>
      <c r="D46" s="243"/>
      <c r="E46" s="66"/>
      <c r="F46" s="66"/>
      <c r="G46" s="66"/>
      <c r="H46" s="66"/>
      <c r="I46" s="66"/>
      <c r="J46" s="66"/>
      <c r="K46" s="66"/>
      <c r="L46" s="66"/>
    </row>
    <row r="47" spans="1:12" ht="86.25" customHeight="1" x14ac:dyDescent="0.25">
      <c r="A47" s="68" t="s">
        <v>110</v>
      </c>
      <c r="B47" s="67" t="s">
        <v>214</v>
      </c>
      <c r="C47" s="236"/>
      <c r="D47" s="243"/>
      <c r="E47" s="66"/>
      <c r="F47" s="66"/>
      <c r="G47" s="66"/>
      <c r="H47" s="66"/>
      <c r="I47" s="66"/>
      <c r="J47" s="66"/>
      <c r="K47" s="66"/>
      <c r="L47" s="66"/>
    </row>
    <row r="48" spans="1:12" ht="77.25" customHeight="1" x14ac:dyDescent="0.25">
      <c r="A48" s="68" t="s">
        <v>108</v>
      </c>
      <c r="B48" s="67" t="s">
        <v>216</v>
      </c>
      <c r="C48" s="236"/>
      <c r="D48" s="243"/>
      <c r="E48" s="66"/>
      <c r="F48" s="66"/>
      <c r="G48" s="66"/>
      <c r="H48" s="66"/>
      <c r="I48" s="66"/>
      <c r="J48" s="66"/>
      <c r="K48" s="66"/>
      <c r="L48" s="66"/>
    </row>
    <row r="49" spans="1:12" ht="71.25" customHeight="1" x14ac:dyDescent="0.25">
      <c r="A49" s="68" t="s">
        <v>106</v>
      </c>
      <c r="B49" s="67" t="s">
        <v>107</v>
      </c>
      <c r="C49" s="192"/>
      <c r="D49" s="66"/>
      <c r="E49" s="66"/>
      <c r="F49" s="66"/>
      <c r="G49" s="66"/>
      <c r="H49" s="66"/>
      <c r="I49" s="66"/>
      <c r="J49" s="66"/>
      <c r="K49" s="66"/>
      <c r="L49" s="66"/>
    </row>
    <row r="50" spans="1:12" ht="48" customHeight="1" x14ac:dyDescent="0.25">
      <c r="A50" s="68" t="s">
        <v>104</v>
      </c>
      <c r="B50" s="108" t="s">
        <v>217</v>
      </c>
      <c r="C50" s="236"/>
      <c r="D50" s="243"/>
      <c r="E50" s="66"/>
      <c r="F50" s="66"/>
      <c r="G50" s="66"/>
      <c r="H50" s="66"/>
      <c r="I50" s="66"/>
      <c r="J50" s="66"/>
      <c r="K50" s="66"/>
      <c r="L50" s="66"/>
    </row>
    <row r="51" spans="1:12" ht="46.5" customHeight="1" x14ac:dyDescent="0.25">
      <c r="A51" s="68" t="s">
        <v>218</v>
      </c>
      <c r="B51" s="67" t="s">
        <v>105</v>
      </c>
      <c r="C51" s="236"/>
      <c r="D51" s="236"/>
      <c r="E51" s="66"/>
      <c r="F51" s="236"/>
      <c r="G51" s="234"/>
      <c r="H51" s="234"/>
      <c r="I51" s="198"/>
      <c r="J51" s="198"/>
      <c r="K51" s="66"/>
      <c r="L51" s="66"/>
    </row>
  </sheetData>
  <mergeCells count="21">
    <mergeCell ref="A11:L11"/>
    <mergeCell ref="A16:L16"/>
    <mergeCell ref="A2:L2"/>
    <mergeCell ref="A4:L4"/>
    <mergeCell ref="A6:L6"/>
    <mergeCell ref="A7:L7"/>
    <mergeCell ref="A9:L9"/>
    <mergeCell ref="A10:L10"/>
    <mergeCell ref="A5:L5"/>
    <mergeCell ref="A8:L8"/>
    <mergeCell ref="A12:L12"/>
    <mergeCell ref="A13:L13"/>
    <mergeCell ref="A18:A20"/>
    <mergeCell ref="B18:B20"/>
    <mergeCell ref="I18:I20"/>
    <mergeCell ref="K18:K20"/>
    <mergeCell ref="L18:L20"/>
    <mergeCell ref="J18:J20"/>
    <mergeCell ref="C18:H18"/>
    <mergeCell ref="C19:D19"/>
    <mergeCell ref="G19:H19"/>
  </mergeCells>
  <printOptions horizontalCentered="1"/>
  <pageMargins left="0.31496062992125984" right="0.31496062992125984" top="0.74803149606299213" bottom="0.74803149606299213" header="0.31496062992125984" footer="0.31496062992125984"/>
  <pageSetup paperSize="9"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0"/>
  <sheetViews>
    <sheetView view="pageBreakPreview" topLeftCell="A22" zoomScale="55" zoomScaleNormal="70" zoomScaleSheetLayoutView="55" workbookViewId="0">
      <selection activeCell="E51" sqref="E51"/>
    </sheetView>
  </sheetViews>
  <sheetFormatPr defaultRowHeight="15.75" x14ac:dyDescent="0.25"/>
  <cols>
    <col min="1" max="1" width="9.140625" style="41"/>
    <col min="2" max="2" width="57.85546875" style="41" customWidth="1"/>
    <col min="3" max="3" width="18" style="41" customWidth="1"/>
    <col min="4" max="4" width="17.85546875" style="41" customWidth="1"/>
    <col min="5" max="5" width="20.42578125" style="41" customWidth="1"/>
    <col min="6" max="6" width="18.7109375" style="41" customWidth="1"/>
    <col min="7" max="7" width="20.85546875" style="42" customWidth="1"/>
    <col min="8" max="11" width="11.42578125" style="42" customWidth="1"/>
    <col min="12" max="19" width="11.42578125" style="41" customWidth="1"/>
    <col min="20" max="27" width="11.42578125" style="179" customWidth="1"/>
    <col min="28" max="28" width="21.85546875" style="41" customWidth="1"/>
    <col min="29" max="29" width="24.85546875" style="41" customWidth="1"/>
    <col min="30" max="16384" width="9.140625" style="41"/>
  </cols>
  <sheetData>
    <row r="1" spans="1:29" ht="18.75" x14ac:dyDescent="0.3">
      <c r="A1" s="42"/>
      <c r="B1" s="42"/>
      <c r="C1" s="42"/>
      <c r="D1" s="42"/>
      <c r="E1" s="42"/>
      <c r="F1" s="42"/>
      <c r="L1" s="42"/>
      <c r="M1" s="42"/>
      <c r="T1" s="180"/>
      <c r="U1" s="180"/>
      <c r="AC1" s="13"/>
    </row>
    <row r="2" spans="1:29" ht="18.75" customHeight="1"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row>
    <row r="3" spans="1:29" ht="18.75" x14ac:dyDescent="0.3">
      <c r="A3" s="42"/>
      <c r="B3" s="42"/>
      <c r="C3" s="42"/>
      <c r="D3" s="42"/>
      <c r="E3" s="180"/>
      <c r="F3" s="180"/>
      <c r="G3" s="180"/>
      <c r="L3" s="42"/>
      <c r="M3" s="42"/>
      <c r="T3" s="180"/>
      <c r="U3" s="180"/>
      <c r="AC3" s="13"/>
    </row>
    <row r="4" spans="1:29" ht="18.75" x14ac:dyDescent="0.25">
      <c r="A4" s="279" t="s">
        <v>6</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25">
      <c r="A5" s="11"/>
      <c r="B5" s="11"/>
      <c r="C5" s="11"/>
      <c r="D5" s="11"/>
      <c r="E5" s="11"/>
      <c r="F5" s="11"/>
      <c r="G5" s="11"/>
      <c r="H5" s="11"/>
      <c r="I5" s="11"/>
      <c r="J5" s="64"/>
      <c r="K5" s="64"/>
      <c r="L5" s="64"/>
      <c r="M5" s="64"/>
      <c r="N5" s="64"/>
      <c r="O5" s="64"/>
      <c r="P5" s="64"/>
      <c r="Q5" s="64"/>
      <c r="R5" s="64"/>
      <c r="S5" s="64"/>
      <c r="T5" s="191"/>
      <c r="U5" s="191"/>
      <c r="V5" s="191"/>
      <c r="W5" s="191"/>
      <c r="X5" s="191"/>
      <c r="Y5" s="191"/>
      <c r="Z5" s="191"/>
      <c r="AA5" s="191"/>
      <c r="AB5" s="64"/>
      <c r="AC5" s="64"/>
    </row>
    <row r="6" spans="1:29" x14ac:dyDescent="0.25">
      <c r="A6" s="339" t="str">
        <f>'1. паспорт местоположение'!A6:C6</f>
        <v>АО "Электросети Кубани"</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customHeight="1" x14ac:dyDescent="0.25">
      <c r="A7" s="276" t="s">
        <v>5</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row>
    <row r="8" spans="1:29" ht="18.75" x14ac:dyDescent="0.25">
      <c r="A8" s="11"/>
      <c r="B8" s="11"/>
      <c r="C8" s="11"/>
      <c r="D8" s="11"/>
      <c r="E8" s="11"/>
      <c r="F8" s="11"/>
      <c r="G8" s="11"/>
      <c r="H8" s="11"/>
      <c r="I8" s="11"/>
      <c r="J8" s="64"/>
      <c r="K8" s="64"/>
      <c r="L8" s="64"/>
      <c r="M8" s="64"/>
      <c r="N8" s="64"/>
      <c r="O8" s="64"/>
      <c r="P8" s="64"/>
      <c r="Q8" s="64"/>
      <c r="R8" s="64"/>
      <c r="S8" s="64"/>
      <c r="T8" s="191"/>
      <c r="U8" s="191"/>
      <c r="V8" s="191"/>
      <c r="W8" s="191"/>
      <c r="X8" s="191"/>
      <c r="Y8" s="191"/>
      <c r="Z8" s="191"/>
      <c r="AA8" s="191"/>
      <c r="AB8" s="64"/>
      <c r="AC8" s="64"/>
    </row>
    <row r="9" spans="1:29" x14ac:dyDescent="0.25">
      <c r="A9" s="339" t="str">
        <f>'1. паспорт местоположение'!A9:C9</f>
        <v>Q_Тр_26_ТП_017926</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row>
    <row r="10" spans="1:29" x14ac:dyDescent="0.25">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row>
    <row r="11" spans="1:29" ht="16.5" customHeight="1" x14ac:dyDescent="0.3">
      <c r="A11" s="9"/>
      <c r="B11" s="9"/>
      <c r="C11" s="9"/>
      <c r="D11" s="9"/>
      <c r="E11" s="9"/>
      <c r="F11" s="9"/>
      <c r="G11" s="9"/>
      <c r="H11" s="9"/>
      <c r="I11" s="9"/>
      <c r="J11" s="63"/>
      <c r="K11" s="63"/>
      <c r="L11" s="63"/>
      <c r="M11" s="63"/>
      <c r="N11" s="63"/>
      <c r="O11" s="63"/>
      <c r="P11" s="63"/>
      <c r="Q11" s="63"/>
      <c r="R11" s="63"/>
      <c r="S11" s="63"/>
      <c r="T11" s="190"/>
      <c r="U11" s="190"/>
      <c r="V11" s="190"/>
      <c r="W11" s="190"/>
      <c r="X11" s="190"/>
      <c r="Y11" s="190"/>
      <c r="Z11" s="190"/>
      <c r="AA11" s="190"/>
      <c r="AB11" s="63"/>
      <c r="AC11" s="63"/>
    </row>
    <row r="12" spans="1:29" x14ac:dyDescent="0.25">
      <c r="A12" s="339" t="str">
        <f>'1. паспорт местоположение'!A12:C12</f>
        <v xml:space="preserve">Электроснабжение ЭПУ потребителей в соответствии с договором на ТП № 2-49-26-0248  г. Темрюк </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row>
    <row r="13" spans="1:29" ht="15.75" customHeight="1" x14ac:dyDescent="0.25">
      <c r="A13" s="276" t="s">
        <v>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row>
    <row r="14" spans="1:29"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row>
    <row r="15" spans="1:29" x14ac:dyDescent="0.25">
      <c r="A15" s="42"/>
      <c r="L15" s="42"/>
      <c r="M15" s="42"/>
      <c r="N15" s="42"/>
      <c r="O15" s="42"/>
      <c r="P15" s="42"/>
      <c r="Q15" s="42"/>
      <c r="R15" s="42"/>
      <c r="S15" s="42"/>
      <c r="T15" s="180"/>
      <c r="U15" s="180"/>
      <c r="V15" s="180"/>
      <c r="W15" s="180"/>
      <c r="X15" s="180"/>
      <c r="Y15" s="180"/>
      <c r="Z15" s="180"/>
      <c r="AA15" s="180"/>
      <c r="AB15" s="42"/>
    </row>
    <row r="16" spans="1:29" x14ac:dyDescent="0.25">
      <c r="A16" s="344" t="s">
        <v>251</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row>
    <row r="17" spans="1:32" x14ac:dyDescent="0.25">
      <c r="A17" s="42"/>
      <c r="B17" s="42"/>
      <c r="C17" s="42"/>
      <c r="D17" s="42"/>
      <c r="E17" s="42"/>
      <c r="F17" s="42"/>
      <c r="L17" s="42"/>
      <c r="M17" s="42"/>
      <c r="N17" s="42"/>
      <c r="O17" s="42"/>
      <c r="P17" s="42"/>
      <c r="Q17" s="42"/>
      <c r="R17" s="42"/>
      <c r="S17" s="42"/>
      <c r="T17" s="180"/>
      <c r="U17" s="180"/>
      <c r="V17" s="180"/>
      <c r="W17" s="180"/>
      <c r="X17" s="180"/>
      <c r="Y17" s="180"/>
      <c r="Z17" s="180"/>
      <c r="AA17" s="180"/>
      <c r="AB17" s="42"/>
    </row>
    <row r="18" spans="1:32" ht="33" customHeight="1" x14ac:dyDescent="0.25">
      <c r="A18" s="341" t="s">
        <v>103</v>
      </c>
      <c r="B18" s="341" t="s">
        <v>102</v>
      </c>
      <c r="C18" s="323" t="s">
        <v>101</v>
      </c>
      <c r="D18" s="323"/>
      <c r="E18" s="343" t="s">
        <v>100</v>
      </c>
      <c r="F18" s="343"/>
      <c r="G18" s="323" t="s">
        <v>339</v>
      </c>
      <c r="H18" s="334" t="s">
        <v>336</v>
      </c>
      <c r="I18" s="334"/>
      <c r="J18" s="334"/>
      <c r="K18" s="334"/>
      <c r="L18" s="334" t="s">
        <v>337</v>
      </c>
      <c r="M18" s="334"/>
      <c r="N18" s="334"/>
      <c r="O18" s="334"/>
      <c r="P18" s="334" t="s">
        <v>338</v>
      </c>
      <c r="Q18" s="334"/>
      <c r="R18" s="334"/>
      <c r="S18" s="334"/>
      <c r="T18" s="334" t="s">
        <v>406</v>
      </c>
      <c r="U18" s="334"/>
      <c r="V18" s="334"/>
      <c r="W18" s="334"/>
      <c r="X18" s="334" t="s">
        <v>409</v>
      </c>
      <c r="Y18" s="334"/>
      <c r="Z18" s="334"/>
      <c r="AA18" s="334"/>
      <c r="AB18" s="345" t="s">
        <v>99</v>
      </c>
      <c r="AC18" s="346"/>
      <c r="AD18" s="62"/>
      <c r="AE18" s="62"/>
      <c r="AF18" s="62"/>
    </row>
    <row r="19" spans="1:32" ht="99.75" customHeight="1" x14ac:dyDescent="0.25">
      <c r="A19" s="342"/>
      <c r="B19" s="342"/>
      <c r="C19" s="323"/>
      <c r="D19" s="323"/>
      <c r="E19" s="343"/>
      <c r="F19" s="343"/>
      <c r="G19" s="323"/>
      <c r="H19" s="323" t="s">
        <v>1</v>
      </c>
      <c r="I19" s="323"/>
      <c r="J19" s="323" t="s">
        <v>98</v>
      </c>
      <c r="K19" s="323"/>
      <c r="L19" s="323" t="s">
        <v>1</v>
      </c>
      <c r="M19" s="323"/>
      <c r="N19" s="323" t="s">
        <v>98</v>
      </c>
      <c r="O19" s="323"/>
      <c r="P19" s="323" t="s">
        <v>1</v>
      </c>
      <c r="Q19" s="323"/>
      <c r="R19" s="323" t="s">
        <v>98</v>
      </c>
      <c r="S19" s="323"/>
      <c r="T19" s="323" t="s">
        <v>1</v>
      </c>
      <c r="U19" s="323"/>
      <c r="V19" s="323" t="s">
        <v>98</v>
      </c>
      <c r="W19" s="323"/>
      <c r="X19" s="323" t="s">
        <v>1</v>
      </c>
      <c r="Y19" s="323"/>
      <c r="Z19" s="323" t="s">
        <v>98</v>
      </c>
      <c r="AA19" s="323"/>
      <c r="AB19" s="347"/>
      <c r="AC19" s="348"/>
    </row>
    <row r="20" spans="1:32" ht="89.25" customHeight="1" x14ac:dyDescent="0.25">
      <c r="A20" s="330"/>
      <c r="B20" s="330"/>
      <c r="C20" s="188" t="s">
        <v>1</v>
      </c>
      <c r="D20" s="188" t="s">
        <v>96</v>
      </c>
      <c r="E20" s="185" t="s">
        <v>340</v>
      </c>
      <c r="F20" s="185" t="s">
        <v>408</v>
      </c>
      <c r="G20" s="323"/>
      <c r="H20" s="189" t="s">
        <v>240</v>
      </c>
      <c r="I20" s="189" t="s">
        <v>241</v>
      </c>
      <c r="J20" s="189" t="s">
        <v>240</v>
      </c>
      <c r="K20" s="189" t="s">
        <v>241</v>
      </c>
      <c r="L20" s="189" t="s">
        <v>240</v>
      </c>
      <c r="M20" s="189" t="s">
        <v>241</v>
      </c>
      <c r="N20" s="189" t="s">
        <v>240</v>
      </c>
      <c r="O20" s="189" t="s">
        <v>241</v>
      </c>
      <c r="P20" s="189" t="s">
        <v>240</v>
      </c>
      <c r="Q20" s="189" t="s">
        <v>241</v>
      </c>
      <c r="R20" s="189" t="s">
        <v>240</v>
      </c>
      <c r="S20" s="189" t="s">
        <v>241</v>
      </c>
      <c r="T20" s="189" t="s">
        <v>240</v>
      </c>
      <c r="U20" s="189" t="s">
        <v>241</v>
      </c>
      <c r="V20" s="189" t="s">
        <v>240</v>
      </c>
      <c r="W20" s="189" t="s">
        <v>241</v>
      </c>
      <c r="X20" s="189" t="s">
        <v>240</v>
      </c>
      <c r="Y20" s="189" t="s">
        <v>241</v>
      </c>
      <c r="Z20" s="189" t="s">
        <v>240</v>
      </c>
      <c r="AA20" s="189" t="s">
        <v>241</v>
      </c>
      <c r="AB20" s="61" t="s">
        <v>97</v>
      </c>
      <c r="AC20" s="61" t="s">
        <v>96</v>
      </c>
    </row>
    <row r="21" spans="1:32" ht="19.5" customHeight="1" x14ac:dyDescent="0.25">
      <c r="A21" s="53">
        <v>1</v>
      </c>
      <c r="B21" s="53">
        <v>2</v>
      </c>
      <c r="C21" s="186">
        <v>3</v>
      </c>
      <c r="D21" s="186">
        <v>4</v>
      </c>
      <c r="E21" s="186">
        <v>5</v>
      </c>
      <c r="F21" s="186">
        <v>6</v>
      </c>
      <c r="G21" s="186">
        <v>7</v>
      </c>
      <c r="H21" s="186">
        <v>8</v>
      </c>
      <c r="I21" s="186">
        <v>9</v>
      </c>
      <c r="J21" s="186">
        <v>10</v>
      </c>
      <c r="K21" s="186">
        <v>11</v>
      </c>
      <c r="L21" s="186">
        <v>12</v>
      </c>
      <c r="M21" s="186">
        <v>13</v>
      </c>
      <c r="N21" s="186">
        <v>14</v>
      </c>
      <c r="O21" s="186">
        <v>15</v>
      </c>
      <c r="P21" s="186">
        <v>16</v>
      </c>
      <c r="Q21" s="186">
        <v>17</v>
      </c>
      <c r="R21" s="186">
        <v>18</v>
      </c>
      <c r="S21" s="186">
        <v>19</v>
      </c>
      <c r="T21" s="186">
        <v>20</v>
      </c>
      <c r="U21" s="186">
        <v>21</v>
      </c>
      <c r="V21" s="186">
        <v>22</v>
      </c>
      <c r="W21" s="186">
        <v>23</v>
      </c>
      <c r="X21" s="186">
        <v>24</v>
      </c>
      <c r="Y21" s="186">
        <v>25</v>
      </c>
      <c r="Z21" s="186">
        <v>26</v>
      </c>
      <c r="AA21" s="186">
        <v>27</v>
      </c>
      <c r="AB21" s="186">
        <v>28</v>
      </c>
      <c r="AC21" s="186">
        <v>29</v>
      </c>
    </row>
    <row r="22" spans="1:32" ht="47.25" customHeight="1" x14ac:dyDescent="0.25">
      <c r="A22" s="58">
        <v>1</v>
      </c>
      <c r="B22" s="57" t="s">
        <v>95</v>
      </c>
      <c r="C22" s="221">
        <f>C28*1.2</f>
        <v>0</v>
      </c>
      <c r="D22" s="221">
        <f>D28*1.2</f>
        <v>0</v>
      </c>
      <c r="E22" s="187"/>
      <c r="F22" s="221">
        <f>F28*1.2</f>
        <v>0</v>
      </c>
      <c r="G22" s="187">
        <f t="shared" ref="G22:Z22" si="0">G23+G24+G25+G26+G27</f>
        <v>0</v>
      </c>
      <c r="H22" s="221">
        <v>0</v>
      </c>
      <c r="I22" s="187" t="s">
        <v>289</v>
      </c>
      <c r="J22" s="221">
        <v>0</v>
      </c>
      <c r="K22" s="187" t="s">
        <v>289</v>
      </c>
      <c r="L22" s="187">
        <v>0</v>
      </c>
      <c r="M22" s="187" t="s">
        <v>289</v>
      </c>
      <c r="N22" s="187">
        <f t="shared" si="0"/>
        <v>0</v>
      </c>
      <c r="O22" s="187" t="s">
        <v>289</v>
      </c>
      <c r="P22" s="187">
        <v>0</v>
      </c>
      <c r="Q22" s="187" t="s">
        <v>289</v>
      </c>
      <c r="R22" s="187">
        <f t="shared" si="0"/>
        <v>0</v>
      </c>
      <c r="S22" s="187" t="s">
        <v>289</v>
      </c>
      <c r="T22" s="221">
        <f>T28*1.2</f>
        <v>0</v>
      </c>
      <c r="U22" s="187" t="s">
        <v>289</v>
      </c>
      <c r="V22" s="187">
        <f t="shared" si="0"/>
        <v>0</v>
      </c>
      <c r="W22" s="187" t="s">
        <v>289</v>
      </c>
      <c r="X22" s="221">
        <f>X28*1.2</f>
        <v>0</v>
      </c>
      <c r="Y22" s="187" t="s">
        <v>289</v>
      </c>
      <c r="Z22" s="187">
        <f t="shared" si="0"/>
        <v>0</v>
      </c>
      <c r="AA22" s="187" t="s">
        <v>289</v>
      </c>
      <c r="AB22" s="187">
        <f>H22+L22+P22+T22+X22</f>
        <v>0</v>
      </c>
      <c r="AC22" s="60">
        <f>J22+N22+R22</f>
        <v>0</v>
      </c>
    </row>
    <row r="23" spans="1:32" ht="24" customHeight="1" x14ac:dyDescent="0.25">
      <c r="A23" s="55" t="s">
        <v>94</v>
      </c>
      <c r="B23" s="35" t="s">
        <v>93</v>
      </c>
      <c r="C23" s="185"/>
      <c r="D23" s="185"/>
      <c r="E23" s="185"/>
      <c r="F23" s="219">
        <v>0</v>
      </c>
      <c r="G23" s="187"/>
      <c r="H23" s="187"/>
      <c r="I23" s="187" t="s">
        <v>289</v>
      </c>
      <c r="J23" s="187"/>
      <c r="K23" s="187" t="s">
        <v>289</v>
      </c>
      <c r="L23" s="187"/>
      <c r="M23" s="187" t="s">
        <v>289</v>
      </c>
      <c r="N23" s="187"/>
      <c r="O23" s="187" t="s">
        <v>289</v>
      </c>
      <c r="P23" s="187"/>
      <c r="Q23" s="187" t="s">
        <v>289</v>
      </c>
      <c r="R23" s="187"/>
      <c r="S23" s="187" t="s">
        <v>289</v>
      </c>
      <c r="T23" s="187"/>
      <c r="U23" s="187" t="s">
        <v>289</v>
      </c>
      <c r="V23" s="187"/>
      <c r="W23" s="187" t="s">
        <v>289</v>
      </c>
      <c r="X23" s="187"/>
      <c r="Y23" s="187" t="s">
        <v>289</v>
      </c>
      <c r="Z23" s="187"/>
      <c r="AA23" s="187" t="s">
        <v>289</v>
      </c>
      <c r="AB23" s="115">
        <f>H23+L23+P23</f>
        <v>0</v>
      </c>
      <c r="AC23" s="115">
        <f t="shared" ref="AC23:AC62" si="1">J23+N23+R23</f>
        <v>0</v>
      </c>
    </row>
    <row r="24" spans="1:32" x14ac:dyDescent="0.25">
      <c r="A24" s="55" t="s">
        <v>92</v>
      </c>
      <c r="B24" s="35" t="s">
        <v>91</v>
      </c>
      <c r="C24" s="185"/>
      <c r="D24" s="185"/>
      <c r="E24" s="185"/>
      <c r="F24" s="219">
        <v>0</v>
      </c>
      <c r="G24" s="220"/>
      <c r="H24" s="220"/>
      <c r="I24" s="220" t="s">
        <v>289</v>
      </c>
      <c r="J24" s="220"/>
      <c r="K24" s="220" t="s">
        <v>289</v>
      </c>
      <c r="L24" s="220"/>
      <c r="M24" s="220" t="s">
        <v>289</v>
      </c>
      <c r="N24" s="220"/>
      <c r="O24" s="186" t="s">
        <v>289</v>
      </c>
      <c r="P24" s="266"/>
      <c r="Q24" s="186" t="s">
        <v>289</v>
      </c>
      <c r="R24" s="185"/>
      <c r="S24" s="186" t="s">
        <v>289</v>
      </c>
      <c r="T24" s="185"/>
      <c r="U24" s="186" t="s">
        <v>289</v>
      </c>
      <c r="V24" s="185"/>
      <c r="W24" s="186" t="s">
        <v>289</v>
      </c>
      <c r="X24" s="185"/>
      <c r="Y24" s="186" t="s">
        <v>289</v>
      </c>
      <c r="Z24" s="185"/>
      <c r="AA24" s="186" t="s">
        <v>289</v>
      </c>
      <c r="AB24" s="115">
        <f t="shared" ref="AB24:AB62" si="2">H24+L24+P24</f>
        <v>0</v>
      </c>
      <c r="AC24" s="115">
        <f t="shared" si="1"/>
        <v>0</v>
      </c>
    </row>
    <row r="25" spans="1:32" ht="31.5" x14ac:dyDescent="0.25">
      <c r="A25" s="55" t="s">
        <v>90</v>
      </c>
      <c r="B25" s="35" t="s">
        <v>199</v>
      </c>
      <c r="C25" s="221">
        <f>C22</f>
        <v>0</v>
      </c>
      <c r="D25" s="221">
        <f>D22</f>
        <v>0</v>
      </c>
      <c r="E25" s="222"/>
      <c r="F25" s="221">
        <f>F22</f>
        <v>0</v>
      </c>
      <c r="G25" s="185"/>
      <c r="H25" s="115">
        <v>0</v>
      </c>
      <c r="I25" s="185" t="s">
        <v>289</v>
      </c>
      <c r="J25" s="219">
        <v>0</v>
      </c>
      <c r="K25" s="185" t="s">
        <v>289</v>
      </c>
      <c r="L25" s="115">
        <v>0</v>
      </c>
      <c r="M25" s="185" t="s">
        <v>289</v>
      </c>
      <c r="N25" s="219"/>
      <c r="O25" s="185" t="s">
        <v>289</v>
      </c>
      <c r="P25" s="221">
        <f>P22</f>
        <v>0</v>
      </c>
      <c r="Q25" s="185" t="s">
        <v>289</v>
      </c>
      <c r="R25" s="185"/>
      <c r="S25" s="185" t="s">
        <v>289</v>
      </c>
      <c r="T25" s="221">
        <f>T22</f>
        <v>0</v>
      </c>
      <c r="U25" s="185" t="s">
        <v>289</v>
      </c>
      <c r="V25" s="185"/>
      <c r="W25" s="185" t="s">
        <v>289</v>
      </c>
      <c r="X25" s="221">
        <f>X22</f>
        <v>0</v>
      </c>
      <c r="Y25" s="185" t="s">
        <v>289</v>
      </c>
      <c r="Z25" s="185"/>
      <c r="AA25" s="185" t="s">
        <v>289</v>
      </c>
      <c r="AB25" s="187">
        <f>H25+L25+P25+T25+X25</f>
        <v>0</v>
      </c>
      <c r="AC25" s="115">
        <v>0</v>
      </c>
    </row>
    <row r="26" spans="1:32" x14ac:dyDescent="0.25">
      <c r="A26" s="55" t="s">
        <v>89</v>
      </c>
      <c r="B26" s="35" t="s">
        <v>88</v>
      </c>
      <c r="C26" s="185"/>
      <c r="D26" s="185"/>
      <c r="E26" s="185"/>
      <c r="F26" s="219">
        <v>0</v>
      </c>
      <c r="G26" s="185"/>
      <c r="H26" s="185"/>
      <c r="I26" s="185" t="s">
        <v>289</v>
      </c>
      <c r="J26" s="185"/>
      <c r="K26" s="185" t="s">
        <v>289</v>
      </c>
      <c r="L26" s="185"/>
      <c r="M26" s="185" t="s">
        <v>289</v>
      </c>
      <c r="N26" s="185"/>
      <c r="O26" s="185" t="s">
        <v>289</v>
      </c>
      <c r="P26" s="185"/>
      <c r="Q26" s="185" t="s">
        <v>289</v>
      </c>
      <c r="R26" s="185"/>
      <c r="S26" s="185" t="s">
        <v>289</v>
      </c>
      <c r="T26" s="185"/>
      <c r="U26" s="185" t="s">
        <v>289</v>
      </c>
      <c r="V26" s="185"/>
      <c r="W26" s="185" t="s">
        <v>289</v>
      </c>
      <c r="X26" s="185"/>
      <c r="Y26" s="185" t="s">
        <v>289</v>
      </c>
      <c r="Z26" s="185"/>
      <c r="AA26" s="185" t="s">
        <v>289</v>
      </c>
      <c r="AB26" s="115">
        <f t="shared" si="2"/>
        <v>0</v>
      </c>
      <c r="AC26" s="115">
        <f t="shared" si="1"/>
        <v>0</v>
      </c>
    </row>
    <row r="27" spans="1:32" x14ac:dyDescent="0.25">
      <c r="A27" s="55" t="s">
        <v>87</v>
      </c>
      <c r="B27" s="59" t="s">
        <v>86</v>
      </c>
      <c r="C27" s="185"/>
      <c r="D27" s="185"/>
      <c r="E27" s="185"/>
      <c r="F27" s="219">
        <v>0</v>
      </c>
      <c r="G27" s="185"/>
      <c r="H27" s="185"/>
      <c r="I27" s="185" t="s">
        <v>289</v>
      </c>
      <c r="J27" s="185"/>
      <c r="K27" s="185" t="s">
        <v>289</v>
      </c>
      <c r="L27" s="185"/>
      <c r="M27" s="185" t="s">
        <v>289</v>
      </c>
      <c r="N27" s="185"/>
      <c r="O27" s="185" t="s">
        <v>289</v>
      </c>
      <c r="P27" s="185"/>
      <c r="Q27" s="185" t="s">
        <v>289</v>
      </c>
      <c r="R27" s="185"/>
      <c r="S27" s="185" t="s">
        <v>289</v>
      </c>
      <c r="T27" s="185"/>
      <c r="U27" s="185" t="s">
        <v>289</v>
      </c>
      <c r="V27" s="185"/>
      <c r="W27" s="185" t="s">
        <v>289</v>
      </c>
      <c r="X27" s="185"/>
      <c r="Y27" s="185" t="s">
        <v>289</v>
      </c>
      <c r="Z27" s="185"/>
      <c r="AA27" s="185" t="s">
        <v>289</v>
      </c>
      <c r="AB27" s="115">
        <f t="shared" si="2"/>
        <v>0</v>
      </c>
      <c r="AC27" s="115">
        <f t="shared" si="1"/>
        <v>0</v>
      </c>
    </row>
    <row r="28" spans="1:32" ht="47.25" x14ac:dyDescent="0.25">
      <c r="A28" s="58" t="s">
        <v>16</v>
      </c>
      <c r="B28" s="57" t="s">
        <v>85</v>
      </c>
      <c r="C28" s="187">
        <v>0</v>
      </c>
      <c r="D28" s="187">
        <v>0</v>
      </c>
      <c r="E28" s="187"/>
      <c r="F28" s="187">
        <v>0</v>
      </c>
      <c r="G28" s="187">
        <f t="shared" ref="G28:Z28" si="3">G29+G30+G31+G32</f>
        <v>0</v>
      </c>
      <c r="H28" s="187">
        <v>0</v>
      </c>
      <c r="I28" s="187" t="s">
        <v>289</v>
      </c>
      <c r="J28" s="187">
        <v>0</v>
      </c>
      <c r="K28" s="187" t="s">
        <v>289</v>
      </c>
      <c r="L28" s="187">
        <v>0</v>
      </c>
      <c r="M28" s="187" t="s">
        <v>289</v>
      </c>
      <c r="N28" s="187">
        <f t="shared" si="3"/>
        <v>0</v>
      </c>
      <c r="O28" s="187" t="s">
        <v>289</v>
      </c>
      <c r="P28" s="187">
        <v>0</v>
      </c>
      <c r="Q28" s="187" t="s">
        <v>289</v>
      </c>
      <c r="R28" s="187">
        <f t="shared" si="3"/>
        <v>0</v>
      </c>
      <c r="S28" s="187" t="s">
        <v>289</v>
      </c>
      <c r="T28" s="187">
        <v>0</v>
      </c>
      <c r="U28" s="187" t="s">
        <v>289</v>
      </c>
      <c r="V28" s="187">
        <f t="shared" si="3"/>
        <v>0</v>
      </c>
      <c r="W28" s="187" t="s">
        <v>289</v>
      </c>
      <c r="X28" s="187">
        <v>0</v>
      </c>
      <c r="Y28" s="187" t="s">
        <v>289</v>
      </c>
      <c r="Z28" s="187">
        <f t="shared" si="3"/>
        <v>0</v>
      </c>
      <c r="AA28" s="187" t="s">
        <v>289</v>
      </c>
      <c r="AB28" s="187">
        <v>0</v>
      </c>
      <c r="AC28" s="60">
        <f t="shared" si="1"/>
        <v>0</v>
      </c>
    </row>
    <row r="29" spans="1:32" x14ac:dyDescent="0.25">
      <c r="A29" s="55" t="s">
        <v>84</v>
      </c>
      <c r="B29" s="35" t="s">
        <v>83</v>
      </c>
      <c r="C29" s="221">
        <f>H29+L29+P29+T29+X29</f>
        <v>0</v>
      </c>
      <c r="D29" s="218">
        <v>0</v>
      </c>
      <c r="E29" s="220"/>
      <c r="F29" s="222">
        <f>E29-G29</f>
        <v>0</v>
      </c>
      <c r="G29" s="185"/>
      <c r="H29" s="115"/>
      <c r="I29" s="185" t="s">
        <v>289</v>
      </c>
      <c r="J29" s="223">
        <v>0</v>
      </c>
      <c r="K29" s="185" t="s">
        <v>289</v>
      </c>
      <c r="L29" s="185"/>
      <c r="M29" s="185" t="s">
        <v>289</v>
      </c>
      <c r="N29" s="219"/>
      <c r="O29" s="185" t="s">
        <v>289</v>
      </c>
      <c r="P29" s="185"/>
      <c r="Q29" s="185" t="s">
        <v>289</v>
      </c>
      <c r="R29" s="185"/>
      <c r="S29" s="185" t="s">
        <v>289</v>
      </c>
      <c r="T29" s="185"/>
      <c r="U29" s="185" t="s">
        <v>289</v>
      </c>
      <c r="V29" s="185"/>
      <c r="W29" s="185" t="s">
        <v>289</v>
      </c>
      <c r="X29" s="185"/>
      <c r="Y29" s="185" t="s">
        <v>289</v>
      </c>
      <c r="Z29" s="185"/>
      <c r="AA29" s="185" t="s">
        <v>289</v>
      </c>
      <c r="AB29" s="115">
        <f t="shared" si="2"/>
        <v>0</v>
      </c>
      <c r="AC29" s="115">
        <f t="shared" si="1"/>
        <v>0</v>
      </c>
    </row>
    <row r="30" spans="1:32" ht="31.5" x14ac:dyDescent="0.25">
      <c r="A30" s="55" t="s">
        <v>82</v>
      </c>
      <c r="B30" s="35" t="s">
        <v>81</v>
      </c>
      <c r="C30" s="221">
        <f>H30+L30+P30+T30+X30</f>
        <v>0</v>
      </c>
      <c r="D30" s="218">
        <v>0</v>
      </c>
      <c r="E30" s="220"/>
      <c r="F30" s="222">
        <f>E30-G30</f>
        <v>0</v>
      </c>
      <c r="G30" s="185"/>
      <c r="H30" s="185"/>
      <c r="I30" s="185" t="s">
        <v>289</v>
      </c>
      <c r="J30" s="185"/>
      <c r="K30" s="185" t="s">
        <v>289</v>
      </c>
      <c r="L30" s="115"/>
      <c r="M30" s="185" t="s">
        <v>289</v>
      </c>
      <c r="N30" s="219">
        <f>D30</f>
        <v>0</v>
      </c>
      <c r="O30" s="185" t="s">
        <v>289</v>
      </c>
      <c r="P30" s="185"/>
      <c r="Q30" s="185" t="s">
        <v>289</v>
      </c>
      <c r="R30" s="185"/>
      <c r="S30" s="185" t="s">
        <v>289</v>
      </c>
      <c r="T30" s="185"/>
      <c r="U30" s="185" t="s">
        <v>289</v>
      </c>
      <c r="V30" s="185"/>
      <c r="W30" s="185" t="s">
        <v>289</v>
      </c>
      <c r="X30" s="185"/>
      <c r="Y30" s="185" t="s">
        <v>289</v>
      </c>
      <c r="Z30" s="185"/>
      <c r="AA30" s="185" t="s">
        <v>289</v>
      </c>
      <c r="AB30" s="115">
        <f t="shared" si="2"/>
        <v>0</v>
      </c>
      <c r="AC30" s="115">
        <f t="shared" si="1"/>
        <v>0</v>
      </c>
    </row>
    <row r="31" spans="1:32" x14ac:dyDescent="0.25">
      <c r="A31" s="55" t="s">
        <v>80</v>
      </c>
      <c r="B31" s="35" t="s">
        <v>79</v>
      </c>
      <c r="C31" s="221">
        <f t="shared" ref="C31:C32" si="4">H31+L31+P31+T31+X31</f>
        <v>0</v>
      </c>
      <c r="D31" s="218">
        <v>0</v>
      </c>
      <c r="E31" s="220"/>
      <c r="F31" s="222">
        <f>E31-G31</f>
        <v>0</v>
      </c>
      <c r="G31" s="185"/>
      <c r="H31" s="185"/>
      <c r="I31" s="185" t="s">
        <v>289</v>
      </c>
      <c r="J31" s="185"/>
      <c r="K31" s="185" t="s">
        <v>289</v>
      </c>
      <c r="L31" s="185"/>
      <c r="M31" s="185" t="s">
        <v>289</v>
      </c>
      <c r="N31" s="219">
        <f t="shared" ref="N31" si="5">D31</f>
        <v>0</v>
      </c>
      <c r="O31" s="185" t="s">
        <v>289</v>
      </c>
      <c r="P31" s="185"/>
      <c r="Q31" s="185" t="s">
        <v>289</v>
      </c>
      <c r="R31" s="185"/>
      <c r="S31" s="185" t="s">
        <v>289</v>
      </c>
      <c r="T31" s="185"/>
      <c r="U31" s="185" t="s">
        <v>289</v>
      </c>
      <c r="V31" s="185"/>
      <c r="W31" s="185" t="s">
        <v>289</v>
      </c>
      <c r="X31" s="185"/>
      <c r="Y31" s="185" t="s">
        <v>289</v>
      </c>
      <c r="Z31" s="185"/>
      <c r="AA31" s="185" t="s">
        <v>289</v>
      </c>
      <c r="AB31" s="115">
        <f t="shared" si="2"/>
        <v>0</v>
      </c>
      <c r="AC31" s="115">
        <f t="shared" si="1"/>
        <v>0</v>
      </c>
    </row>
    <row r="32" spans="1:32" x14ac:dyDescent="0.25">
      <c r="A32" s="55" t="s">
        <v>78</v>
      </c>
      <c r="B32" s="35" t="s">
        <v>77</v>
      </c>
      <c r="C32" s="221">
        <f t="shared" si="4"/>
        <v>0</v>
      </c>
      <c r="D32" s="218">
        <v>0</v>
      </c>
      <c r="E32" s="220"/>
      <c r="F32" s="222">
        <f>E32-G32</f>
        <v>0</v>
      </c>
      <c r="G32" s="185"/>
      <c r="H32" s="185"/>
      <c r="I32" s="185" t="s">
        <v>289</v>
      </c>
      <c r="J32" s="185"/>
      <c r="K32" s="185" t="s">
        <v>289</v>
      </c>
      <c r="L32" s="185"/>
      <c r="M32" s="185" t="s">
        <v>289</v>
      </c>
      <c r="N32" s="219">
        <f>D32</f>
        <v>0</v>
      </c>
      <c r="O32" s="185" t="s">
        <v>289</v>
      </c>
      <c r="P32" s="185"/>
      <c r="Q32" s="185" t="s">
        <v>289</v>
      </c>
      <c r="R32" s="185"/>
      <c r="S32" s="185" t="s">
        <v>289</v>
      </c>
      <c r="T32" s="185"/>
      <c r="U32" s="185" t="s">
        <v>289</v>
      </c>
      <c r="V32" s="185"/>
      <c r="W32" s="185" t="s">
        <v>289</v>
      </c>
      <c r="X32" s="185"/>
      <c r="Y32" s="185" t="s">
        <v>289</v>
      </c>
      <c r="Z32" s="185"/>
      <c r="AA32" s="185" t="s">
        <v>289</v>
      </c>
      <c r="AB32" s="115">
        <f t="shared" si="2"/>
        <v>0</v>
      </c>
      <c r="AC32" s="115">
        <f t="shared" si="1"/>
        <v>0</v>
      </c>
    </row>
    <row r="33" spans="1:29" ht="31.5" x14ac:dyDescent="0.25">
      <c r="A33" s="58" t="s">
        <v>15</v>
      </c>
      <c r="B33" s="57" t="s">
        <v>76</v>
      </c>
      <c r="C33" s="220" t="s">
        <v>289</v>
      </c>
      <c r="D33" s="220" t="s">
        <v>289</v>
      </c>
      <c r="E33" s="185" t="s">
        <v>289</v>
      </c>
      <c r="F33" s="222" t="s">
        <v>289</v>
      </c>
      <c r="G33" s="185" t="s">
        <v>289</v>
      </c>
      <c r="H33" s="185" t="s">
        <v>289</v>
      </c>
      <c r="I33" s="185" t="s">
        <v>289</v>
      </c>
      <c r="J33" s="185" t="s">
        <v>289</v>
      </c>
      <c r="K33" s="185" t="s">
        <v>289</v>
      </c>
      <c r="L33" s="185" t="s">
        <v>289</v>
      </c>
      <c r="M33" s="185" t="s">
        <v>289</v>
      </c>
      <c r="N33" s="185" t="s">
        <v>289</v>
      </c>
      <c r="O33" s="185" t="s">
        <v>289</v>
      </c>
      <c r="P33" s="185" t="s">
        <v>289</v>
      </c>
      <c r="Q33" s="185" t="s">
        <v>289</v>
      </c>
      <c r="R33" s="185" t="s">
        <v>289</v>
      </c>
      <c r="S33" s="185" t="s">
        <v>289</v>
      </c>
      <c r="T33" s="185" t="s">
        <v>289</v>
      </c>
      <c r="U33" s="185" t="s">
        <v>289</v>
      </c>
      <c r="V33" s="185" t="s">
        <v>289</v>
      </c>
      <c r="W33" s="185" t="s">
        <v>289</v>
      </c>
      <c r="X33" s="185" t="s">
        <v>289</v>
      </c>
      <c r="Y33" s="185" t="s">
        <v>289</v>
      </c>
      <c r="Z33" s="185" t="s">
        <v>289</v>
      </c>
      <c r="AA33" s="185" t="s">
        <v>289</v>
      </c>
      <c r="AB33" s="186" t="s">
        <v>289</v>
      </c>
      <c r="AC33" s="186" t="s">
        <v>289</v>
      </c>
    </row>
    <row r="34" spans="1:29" ht="31.5" x14ac:dyDescent="0.25">
      <c r="A34" s="55" t="s">
        <v>75</v>
      </c>
      <c r="B34" s="54" t="s">
        <v>74</v>
      </c>
      <c r="C34" s="203"/>
      <c r="D34" s="232"/>
      <c r="E34" s="185"/>
      <c r="F34" s="216">
        <f t="shared" ref="F34" si="6">E34-G34</f>
        <v>0</v>
      </c>
      <c r="G34" s="185"/>
      <c r="H34" s="185"/>
      <c r="I34" s="185"/>
      <c r="J34" s="185"/>
      <c r="K34" s="185"/>
      <c r="L34" s="185"/>
      <c r="M34" s="185"/>
      <c r="N34" s="185"/>
      <c r="O34" s="185"/>
      <c r="P34" s="185"/>
      <c r="Q34" s="185"/>
      <c r="R34" s="185"/>
      <c r="S34" s="185"/>
      <c r="T34" s="185"/>
      <c r="U34" s="185"/>
      <c r="V34" s="185"/>
      <c r="W34" s="185"/>
      <c r="X34" s="185"/>
      <c r="Y34" s="185"/>
      <c r="Z34" s="185"/>
      <c r="AA34" s="185"/>
      <c r="AB34" s="115">
        <f t="shared" si="2"/>
        <v>0</v>
      </c>
      <c r="AC34" s="115">
        <f t="shared" si="1"/>
        <v>0</v>
      </c>
    </row>
    <row r="35" spans="1:29" x14ac:dyDescent="0.25">
      <c r="A35" s="55" t="s">
        <v>73</v>
      </c>
      <c r="B35" s="54" t="s">
        <v>63</v>
      </c>
      <c r="C35" s="221"/>
      <c r="D35" s="218"/>
      <c r="E35" s="185"/>
      <c r="F35" s="222">
        <f t="shared" ref="F35:F40" si="7">E35-G35</f>
        <v>0</v>
      </c>
      <c r="G35" s="185"/>
      <c r="H35" s="185"/>
      <c r="I35" s="185"/>
      <c r="J35" s="185"/>
      <c r="K35" s="185"/>
      <c r="L35" s="185"/>
      <c r="M35" s="185"/>
      <c r="N35" s="185"/>
      <c r="O35" s="185"/>
      <c r="P35" s="185"/>
      <c r="Q35" s="185"/>
      <c r="R35" s="185"/>
      <c r="S35" s="185"/>
      <c r="T35" s="185"/>
      <c r="U35" s="185"/>
      <c r="V35" s="185"/>
      <c r="W35" s="185"/>
      <c r="X35" s="185"/>
      <c r="Y35" s="185"/>
      <c r="Z35" s="185"/>
      <c r="AA35" s="185"/>
      <c r="AB35" s="115">
        <f t="shared" si="2"/>
        <v>0</v>
      </c>
      <c r="AC35" s="115">
        <f t="shared" si="1"/>
        <v>0</v>
      </c>
    </row>
    <row r="36" spans="1:29" x14ac:dyDescent="0.25">
      <c r="A36" s="55" t="s">
        <v>72</v>
      </c>
      <c r="B36" s="54" t="s">
        <v>61</v>
      </c>
      <c r="C36" s="203"/>
      <c r="D36" s="220"/>
      <c r="E36" s="185"/>
      <c r="F36" s="222">
        <f t="shared" si="7"/>
        <v>0</v>
      </c>
      <c r="G36" s="185"/>
      <c r="H36" s="185"/>
      <c r="I36" s="185"/>
      <c r="J36" s="185"/>
      <c r="K36" s="185"/>
      <c r="L36" s="185"/>
      <c r="M36" s="185"/>
      <c r="N36" s="185"/>
      <c r="O36" s="185"/>
      <c r="P36" s="185"/>
      <c r="Q36" s="185"/>
      <c r="R36" s="185"/>
      <c r="S36" s="185"/>
      <c r="T36" s="185"/>
      <c r="U36" s="185"/>
      <c r="V36" s="185"/>
      <c r="W36" s="185"/>
      <c r="X36" s="185"/>
      <c r="Y36" s="185"/>
      <c r="Z36" s="185"/>
      <c r="AA36" s="185"/>
      <c r="AB36" s="115">
        <f t="shared" si="2"/>
        <v>0</v>
      </c>
      <c r="AC36" s="115">
        <f t="shared" si="1"/>
        <v>0</v>
      </c>
    </row>
    <row r="37" spans="1:29" ht="31.5" x14ac:dyDescent="0.25">
      <c r="A37" s="55" t="s">
        <v>71</v>
      </c>
      <c r="B37" s="35" t="s">
        <v>59</v>
      </c>
      <c r="C37" s="185"/>
      <c r="D37" s="232"/>
      <c r="E37" s="185"/>
      <c r="F37" s="222">
        <f t="shared" si="7"/>
        <v>0</v>
      </c>
      <c r="G37" s="185"/>
      <c r="H37" s="185"/>
      <c r="I37" s="185"/>
      <c r="J37" s="185"/>
      <c r="K37" s="185"/>
      <c r="L37" s="185"/>
      <c r="M37" s="185"/>
      <c r="N37" s="185"/>
      <c r="O37" s="185"/>
      <c r="P37" s="185"/>
      <c r="Q37" s="185"/>
      <c r="R37" s="185"/>
      <c r="S37" s="185"/>
      <c r="T37" s="185"/>
      <c r="U37" s="185"/>
      <c r="V37" s="185"/>
      <c r="W37" s="185"/>
      <c r="X37" s="185"/>
      <c r="Y37" s="185"/>
      <c r="Z37" s="185"/>
      <c r="AA37" s="185"/>
      <c r="AB37" s="115">
        <f t="shared" si="2"/>
        <v>0</v>
      </c>
      <c r="AC37" s="115">
        <f t="shared" si="1"/>
        <v>0</v>
      </c>
    </row>
    <row r="38" spans="1:29" ht="31.5" x14ac:dyDescent="0.25">
      <c r="A38" s="55" t="s">
        <v>70</v>
      </c>
      <c r="B38" s="35" t="s">
        <v>57</v>
      </c>
      <c r="C38" s="185"/>
      <c r="D38" s="220"/>
      <c r="E38" s="185"/>
      <c r="F38" s="222">
        <f t="shared" si="7"/>
        <v>0</v>
      </c>
      <c r="G38" s="185"/>
      <c r="H38" s="185"/>
      <c r="I38" s="185"/>
      <c r="J38" s="185"/>
      <c r="K38" s="185"/>
      <c r="L38" s="185"/>
      <c r="M38" s="185"/>
      <c r="N38" s="185"/>
      <c r="O38" s="185"/>
      <c r="P38" s="185"/>
      <c r="Q38" s="185"/>
      <c r="R38" s="185"/>
      <c r="S38" s="185"/>
      <c r="T38" s="185"/>
      <c r="U38" s="185"/>
      <c r="V38" s="185"/>
      <c r="W38" s="185"/>
      <c r="X38" s="185"/>
      <c r="Y38" s="185"/>
      <c r="Z38" s="185"/>
      <c r="AA38" s="185"/>
      <c r="AB38" s="115">
        <f t="shared" si="2"/>
        <v>0</v>
      </c>
      <c r="AC38" s="115">
        <f t="shared" si="1"/>
        <v>0</v>
      </c>
    </row>
    <row r="39" spans="1:29" x14ac:dyDescent="0.25">
      <c r="A39" s="55" t="s">
        <v>69</v>
      </c>
      <c r="B39" s="35" t="s">
        <v>55</v>
      </c>
      <c r="C39" s="185"/>
      <c r="D39" s="185"/>
      <c r="E39" s="185"/>
      <c r="F39" s="222">
        <f t="shared" si="7"/>
        <v>0</v>
      </c>
      <c r="G39" s="185"/>
      <c r="H39" s="185"/>
      <c r="I39" s="185"/>
      <c r="J39" s="185"/>
      <c r="K39" s="185"/>
      <c r="L39" s="185"/>
      <c r="M39" s="185"/>
      <c r="N39" s="185"/>
      <c r="O39" s="185"/>
      <c r="P39" s="185"/>
      <c r="Q39" s="185"/>
      <c r="R39" s="185"/>
      <c r="S39" s="185"/>
      <c r="T39" s="185"/>
      <c r="U39" s="185"/>
      <c r="V39" s="185"/>
      <c r="W39" s="185"/>
      <c r="X39" s="185"/>
      <c r="Y39" s="185"/>
      <c r="Z39" s="185"/>
      <c r="AA39" s="185"/>
      <c r="AB39" s="115">
        <f t="shared" si="2"/>
        <v>0</v>
      </c>
      <c r="AC39" s="115">
        <f t="shared" si="1"/>
        <v>0</v>
      </c>
    </row>
    <row r="40" spans="1:29" ht="18.75" x14ac:dyDescent="0.25">
      <c r="A40" s="55" t="s">
        <v>68</v>
      </c>
      <c r="B40" s="54" t="s">
        <v>53</v>
      </c>
      <c r="C40" s="203"/>
      <c r="D40" s="220"/>
      <c r="E40" s="185"/>
      <c r="F40" s="222">
        <f t="shared" si="7"/>
        <v>0</v>
      </c>
      <c r="G40" s="185"/>
      <c r="H40" s="185"/>
      <c r="I40" s="185"/>
      <c r="J40" s="185"/>
      <c r="K40" s="185"/>
      <c r="L40" s="185"/>
      <c r="M40" s="185"/>
      <c r="N40" s="185"/>
      <c r="O40" s="185"/>
      <c r="P40" s="185"/>
      <c r="Q40" s="185"/>
      <c r="R40" s="185"/>
      <c r="S40" s="185"/>
      <c r="T40" s="185"/>
      <c r="U40" s="185"/>
      <c r="V40" s="185"/>
      <c r="W40" s="185"/>
      <c r="X40" s="185"/>
      <c r="Y40" s="185"/>
      <c r="Z40" s="185"/>
      <c r="AA40" s="185"/>
      <c r="AB40" s="115">
        <f t="shared" si="2"/>
        <v>0</v>
      </c>
      <c r="AC40" s="115">
        <f t="shared" si="1"/>
        <v>0</v>
      </c>
    </row>
    <row r="41" spans="1:29" x14ac:dyDescent="0.25">
      <c r="A41" s="58" t="s">
        <v>14</v>
      </c>
      <c r="B41" s="57" t="s">
        <v>67</v>
      </c>
      <c r="C41" s="220" t="s">
        <v>289</v>
      </c>
      <c r="D41" s="220" t="s">
        <v>289</v>
      </c>
      <c r="E41" s="185" t="s">
        <v>289</v>
      </c>
      <c r="F41" s="222" t="s">
        <v>289</v>
      </c>
      <c r="G41" s="185" t="s">
        <v>289</v>
      </c>
      <c r="H41" s="185" t="s">
        <v>289</v>
      </c>
      <c r="I41" s="185" t="s">
        <v>289</v>
      </c>
      <c r="J41" s="185" t="s">
        <v>289</v>
      </c>
      <c r="K41" s="185" t="s">
        <v>289</v>
      </c>
      <c r="L41" s="185" t="s">
        <v>289</v>
      </c>
      <c r="M41" s="185" t="s">
        <v>289</v>
      </c>
      <c r="N41" s="185" t="s">
        <v>289</v>
      </c>
      <c r="O41" s="185" t="s">
        <v>289</v>
      </c>
      <c r="P41" s="185" t="s">
        <v>289</v>
      </c>
      <c r="Q41" s="185" t="s">
        <v>289</v>
      </c>
      <c r="R41" s="185" t="s">
        <v>289</v>
      </c>
      <c r="S41" s="185" t="s">
        <v>289</v>
      </c>
      <c r="T41" s="185" t="s">
        <v>289</v>
      </c>
      <c r="U41" s="185" t="s">
        <v>289</v>
      </c>
      <c r="V41" s="185" t="s">
        <v>289</v>
      </c>
      <c r="W41" s="185" t="s">
        <v>289</v>
      </c>
      <c r="X41" s="185" t="s">
        <v>289</v>
      </c>
      <c r="Y41" s="185" t="s">
        <v>289</v>
      </c>
      <c r="Z41" s="185" t="s">
        <v>289</v>
      </c>
      <c r="AA41" s="185" t="s">
        <v>289</v>
      </c>
      <c r="AB41" s="186" t="s">
        <v>289</v>
      </c>
      <c r="AC41" s="186" t="s">
        <v>289</v>
      </c>
    </row>
    <row r="42" spans="1:29" x14ac:dyDescent="0.25">
      <c r="A42" s="55" t="s">
        <v>66</v>
      </c>
      <c r="B42" s="35" t="s">
        <v>65</v>
      </c>
      <c r="C42" s="185"/>
      <c r="D42" s="232"/>
      <c r="E42" s="203"/>
      <c r="F42" s="222">
        <f t="shared" ref="F42:F48" si="8">E42-G42</f>
        <v>0</v>
      </c>
      <c r="G42" s="185"/>
      <c r="H42" s="185"/>
      <c r="I42" s="185"/>
      <c r="J42" s="185"/>
      <c r="K42" s="185"/>
      <c r="L42" s="185"/>
      <c r="M42" s="185"/>
      <c r="N42" s="185"/>
      <c r="O42" s="185"/>
      <c r="P42" s="185"/>
      <c r="Q42" s="185"/>
      <c r="R42" s="185"/>
      <c r="S42" s="185"/>
      <c r="T42" s="185"/>
      <c r="U42" s="185"/>
      <c r="V42" s="185"/>
      <c r="W42" s="185"/>
      <c r="X42" s="185"/>
      <c r="Y42" s="185"/>
      <c r="Z42" s="185"/>
      <c r="AA42" s="185"/>
      <c r="AB42" s="115">
        <f t="shared" si="2"/>
        <v>0</v>
      </c>
      <c r="AC42" s="115">
        <f t="shared" si="1"/>
        <v>0</v>
      </c>
    </row>
    <row r="43" spans="1:29" x14ac:dyDescent="0.25">
      <c r="A43" s="55" t="s">
        <v>64</v>
      </c>
      <c r="B43" s="35" t="s">
        <v>63</v>
      </c>
      <c r="C43" s="221"/>
      <c r="D43" s="218"/>
      <c r="E43" s="185"/>
      <c r="F43" s="222">
        <f t="shared" ref="F43" si="9">E43-G43</f>
        <v>0</v>
      </c>
      <c r="G43" s="185"/>
      <c r="H43" s="185"/>
      <c r="I43" s="185"/>
      <c r="J43" s="185"/>
      <c r="K43" s="185"/>
      <c r="L43" s="185"/>
      <c r="M43" s="185"/>
      <c r="N43" s="185"/>
      <c r="O43" s="185"/>
      <c r="P43" s="185"/>
      <c r="Q43" s="185"/>
      <c r="R43" s="185"/>
      <c r="S43" s="185"/>
      <c r="T43" s="185"/>
      <c r="U43" s="185"/>
      <c r="V43" s="185"/>
      <c r="W43" s="185"/>
      <c r="X43" s="185"/>
      <c r="Y43" s="185"/>
      <c r="Z43" s="185"/>
      <c r="AA43" s="185"/>
      <c r="AB43" s="115">
        <f t="shared" si="2"/>
        <v>0</v>
      </c>
      <c r="AC43" s="115">
        <f t="shared" si="1"/>
        <v>0</v>
      </c>
    </row>
    <row r="44" spans="1:29" x14ac:dyDescent="0.25">
      <c r="A44" s="55" t="s">
        <v>62</v>
      </c>
      <c r="B44" s="35" t="s">
        <v>61</v>
      </c>
      <c r="C44" s="203"/>
      <c r="D44" s="220"/>
      <c r="E44" s="185"/>
      <c r="F44" s="222">
        <f t="shared" si="8"/>
        <v>0</v>
      </c>
      <c r="G44" s="185"/>
      <c r="H44" s="185"/>
      <c r="I44" s="185"/>
      <c r="J44" s="185"/>
      <c r="K44" s="185"/>
      <c r="L44" s="185"/>
      <c r="M44" s="185"/>
      <c r="N44" s="185"/>
      <c r="O44" s="185"/>
      <c r="P44" s="185"/>
      <c r="Q44" s="185"/>
      <c r="R44" s="185"/>
      <c r="S44" s="185"/>
      <c r="T44" s="185"/>
      <c r="U44" s="185"/>
      <c r="V44" s="185"/>
      <c r="W44" s="185"/>
      <c r="X44" s="185"/>
      <c r="Y44" s="185"/>
      <c r="Z44" s="185"/>
      <c r="AA44" s="185"/>
      <c r="AB44" s="115">
        <f t="shared" si="2"/>
        <v>0</v>
      </c>
      <c r="AC44" s="115">
        <f t="shared" si="1"/>
        <v>0</v>
      </c>
    </row>
    <row r="45" spans="1:29" ht="31.5" x14ac:dyDescent="0.25">
      <c r="A45" s="55" t="s">
        <v>60</v>
      </c>
      <c r="B45" s="35" t="s">
        <v>59</v>
      </c>
      <c r="C45" s="185"/>
      <c r="D45" s="220"/>
      <c r="E45" s="185"/>
      <c r="F45" s="222">
        <f t="shared" si="8"/>
        <v>0</v>
      </c>
      <c r="G45" s="185"/>
      <c r="H45" s="185"/>
      <c r="I45" s="185"/>
      <c r="J45" s="185"/>
      <c r="K45" s="185"/>
      <c r="L45" s="185"/>
      <c r="M45" s="185"/>
      <c r="N45" s="185"/>
      <c r="O45" s="185"/>
      <c r="P45" s="185"/>
      <c r="Q45" s="185"/>
      <c r="R45" s="185"/>
      <c r="S45" s="185"/>
      <c r="T45" s="185"/>
      <c r="U45" s="185"/>
      <c r="V45" s="185"/>
      <c r="W45" s="185"/>
      <c r="X45" s="185"/>
      <c r="Y45" s="185"/>
      <c r="Z45" s="185"/>
      <c r="AA45" s="185"/>
      <c r="AB45" s="115">
        <f t="shared" si="2"/>
        <v>0</v>
      </c>
      <c r="AC45" s="115">
        <f t="shared" si="1"/>
        <v>0</v>
      </c>
    </row>
    <row r="46" spans="1:29" ht="31.5" x14ac:dyDescent="0.25">
      <c r="A46" s="55" t="s">
        <v>58</v>
      </c>
      <c r="B46" s="35" t="s">
        <v>57</v>
      </c>
      <c r="C46" s="185"/>
      <c r="D46" s="220"/>
      <c r="E46" s="185"/>
      <c r="F46" s="222">
        <f t="shared" si="8"/>
        <v>0</v>
      </c>
      <c r="G46" s="185"/>
      <c r="H46" s="185"/>
      <c r="I46" s="185"/>
      <c r="J46" s="185"/>
      <c r="K46" s="185"/>
      <c r="L46" s="185"/>
      <c r="M46" s="185"/>
      <c r="N46" s="185"/>
      <c r="O46" s="185"/>
      <c r="P46" s="185"/>
      <c r="Q46" s="185"/>
      <c r="R46" s="185"/>
      <c r="S46" s="185"/>
      <c r="T46" s="185"/>
      <c r="U46" s="185"/>
      <c r="V46" s="185"/>
      <c r="W46" s="185"/>
      <c r="X46" s="185"/>
      <c r="Y46" s="185"/>
      <c r="Z46" s="185"/>
      <c r="AA46" s="185"/>
      <c r="AB46" s="115">
        <f t="shared" si="2"/>
        <v>0</v>
      </c>
      <c r="AC46" s="115">
        <f t="shared" si="1"/>
        <v>0</v>
      </c>
    </row>
    <row r="47" spans="1:29" x14ac:dyDescent="0.25">
      <c r="A47" s="55" t="s">
        <v>56</v>
      </c>
      <c r="B47" s="35" t="s">
        <v>55</v>
      </c>
      <c r="C47" s="185"/>
      <c r="D47" s="185"/>
      <c r="E47" s="185"/>
      <c r="F47" s="222">
        <f t="shared" si="8"/>
        <v>0</v>
      </c>
      <c r="G47" s="185"/>
      <c r="H47" s="185"/>
      <c r="I47" s="185"/>
      <c r="J47" s="185"/>
      <c r="K47" s="185"/>
      <c r="L47" s="185"/>
      <c r="M47" s="185"/>
      <c r="N47" s="185"/>
      <c r="O47" s="185"/>
      <c r="P47" s="185"/>
      <c r="Q47" s="185"/>
      <c r="R47" s="185"/>
      <c r="S47" s="185"/>
      <c r="T47" s="185"/>
      <c r="U47" s="185"/>
      <c r="V47" s="185"/>
      <c r="W47" s="185"/>
      <c r="X47" s="185"/>
      <c r="Y47" s="185"/>
      <c r="Z47" s="185"/>
      <c r="AA47" s="185"/>
      <c r="AB47" s="115">
        <f t="shared" si="2"/>
        <v>0</v>
      </c>
      <c r="AC47" s="115">
        <f t="shared" si="1"/>
        <v>0</v>
      </c>
    </row>
    <row r="48" spans="1:29" ht="18.75" x14ac:dyDescent="0.25">
      <c r="A48" s="55" t="s">
        <v>54</v>
      </c>
      <c r="B48" s="54" t="s">
        <v>53</v>
      </c>
      <c r="C48" s="203"/>
      <c r="D48" s="220"/>
      <c r="E48" s="185"/>
      <c r="F48" s="222">
        <f t="shared" si="8"/>
        <v>0</v>
      </c>
      <c r="G48" s="185"/>
      <c r="H48" s="185"/>
      <c r="I48" s="185"/>
      <c r="J48" s="185"/>
      <c r="K48" s="185"/>
      <c r="L48" s="185"/>
      <c r="M48" s="185"/>
      <c r="N48" s="185"/>
      <c r="O48" s="185"/>
      <c r="P48" s="185"/>
      <c r="Q48" s="185"/>
      <c r="R48" s="185"/>
      <c r="S48" s="185"/>
      <c r="T48" s="185"/>
      <c r="U48" s="185"/>
      <c r="V48" s="185"/>
      <c r="W48" s="185"/>
      <c r="X48" s="185"/>
      <c r="Y48" s="185"/>
      <c r="Z48" s="185"/>
      <c r="AA48" s="185"/>
      <c r="AB48" s="115">
        <f t="shared" si="2"/>
        <v>0</v>
      </c>
      <c r="AC48" s="115">
        <f t="shared" si="1"/>
        <v>0</v>
      </c>
    </row>
    <row r="49" spans="1:29" ht="35.25" customHeight="1" x14ac:dyDescent="0.25">
      <c r="A49" s="58" t="s">
        <v>12</v>
      </c>
      <c r="B49" s="57" t="s">
        <v>52</v>
      </c>
      <c r="C49" s="220" t="s">
        <v>289</v>
      </c>
      <c r="D49" s="220" t="s">
        <v>289</v>
      </c>
      <c r="E49" s="185" t="s">
        <v>289</v>
      </c>
      <c r="F49" s="222" t="s">
        <v>289</v>
      </c>
      <c r="G49" s="185" t="s">
        <v>289</v>
      </c>
      <c r="H49" s="185" t="s">
        <v>289</v>
      </c>
      <c r="I49" s="185" t="s">
        <v>289</v>
      </c>
      <c r="J49" s="185" t="s">
        <v>289</v>
      </c>
      <c r="K49" s="185" t="s">
        <v>289</v>
      </c>
      <c r="L49" s="185" t="s">
        <v>289</v>
      </c>
      <c r="M49" s="185" t="s">
        <v>289</v>
      </c>
      <c r="N49" s="185" t="s">
        <v>289</v>
      </c>
      <c r="O49" s="185" t="s">
        <v>289</v>
      </c>
      <c r="P49" s="185" t="s">
        <v>289</v>
      </c>
      <c r="Q49" s="185" t="s">
        <v>289</v>
      </c>
      <c r="R49" s="185" t="s">
        <v>289</v>
      </c>
      <c r="S49" s="185" t="s">
        <v>289</v>
      </c>
      <c r="T49" s="185" t="s">
        <v>289</v>
      </c>
      <c r="U49" s="185" t="s">
        <v>289</v>
      </c>
      <c r="V49" s="185" t="s">
        <v>289</v>
      </c>
      <c r="W49" s="185" t="s">
        <v>289</v>
      </c>
      <c r="X49" s="185" t="s">
        <v>289</v>
      </c>
      <c r="Y49" s="185" t="s">
        <v>289</v>
      </c>
      <c r="Z49" s="185" t="s">
        <v>289</v>
      </c>
      <c r="AA49" s="185" t="s">
        <v>289</v>
      </c>
      <c r="AB49" s="186" t="s">
        <v>289</v>
      </c>
      <c r="AC49" s="186" t="s">
        <v>289</v>
      </c>
    </row>
    <row r="50" spans="1:29" x14ac:dyDescent="0.25">
      <c r="A50" s="55" t="s">
        <v>51</v>
      </c>
      <c r="B50" s="35" t="s">
        <v>50</v>
      </c>
      <c r="C50" s="187">
        <v>0</v>
      </c>
      <c r="D50" s="187">
        <v>0</v>
      </c>
      <c r="E50" s="220"/>
      <c r="F50" s="222">
        <f t="shared" ref="F50:F55" si="10">E50-G50</f>
        <v>0</v>
      </c>
      <c r="G50" s="185"/>
      <c r="H50" s="185"/>
      <c r="I50" s="185"/>
      <c r="J50" s="185"/>
      <c r="K50" s="185"/>
      <c r="L50" s="219"/>
      <c r="M50" s="185"/>
      <c r="N50" s="115"/>
      <c r="O50" s="185"/>
      <c r="P50" s="185"/>
      <c r="Q50" s="185"/>
      <c r="R50" s="185"/>
      <c r="S50" s="185"/>
      <c r="T50" s="185"/>
      <c r="U50" s="185"/>
      <c r="V50" s="185"/>
      <c r="W50" s="185"/>
      <c r="X50" s="185"/>
      <c r="Y50" s="185"/>
      <c r="Z50" s="187"/>
      <c r="AA50" s="185"/>
      <c r="AB50" s="187">
        <v>0</v>
      </c>
      <c r="AC50" s="185"/>
    </row>
    <row r="51" spans="1:29" x14ac:dyDescent="0.25">
      <c r="A51" s="55" t="s">
        <v>49</v>
      </c>
      <c r="B51" s="35" t="s">
        <v>43</v>
      </c>
      <c r="C51" s="185"/>
      <c r="D51" s="185"/>
      <c r="E51" s="220"/>
      <c r="F51" s="222">
        <f t="shared" si="10"/>
        <v>0</v>
      </c>
      <c r="G51" s="185"/>
      <c r="H51" s="185"/>
      <c r="I51" s="185"/>
      <c r="J51" s="185"/>
      <c r="K51" s="185"/>
      <c r="L51" s="185"/>
      <c r="M51" s="185"/>
      <c r="N51" s="185"/>
      <c r="O51" s="185"/>
      <c r="P51" s="185"/>
      <c r="Q51" s="185"/>
      <c r="R51" s="185"/>
      <c r="S51" s="185"/>
      <c r="T51" s="185"/>
      <c r="U51" s="185"/>
      <c r="V51" s="185"/>
      <c r="W51" s="185"/>
      <c r="X51" s="185"/>
      <c r="Y51" s="185"/>
      <c r="Z51" s="185"/>
      <c r="AA51" s="185"/>
      <c r="AB51" s="115">
        <f t="shared" si="2"/>
        <v>0</v>
      </c>
      <c r="AC51" s="115">
        <f t="shared" si="1"/>
        <v>0</v>
      </c>
    </row>
    <row r="52" spans="1:29" x14ac:dyDescent="0.25">
      <c r="A52" s="55" t="s">
        <v>48</v>
      </c>
      <c r="B52" s="54" t="s">
        <v>42</v>
      </c>
      <c r="C52" s="221">
        <f>H52+L52+P52+T52+X52</f>
        <v>0</v>
      </c>
      <c r="D52" s="218">
        <f>J52+N52+R52+V52+Z52</f>
        <v>0</v>
      </c>
      <c r="E52" s="220"/>
      <c r="F52" s="222">
        <f t="shared" ref="F52" si="11">E52-G52</f>
        <v>0</v>
      </c>
      <c r="G52" s="185"/>
      <c r="H52" s="185"/>
      <c r="I52" s="185"/>
      <c r="J52" s="185"/>
      <c r="K52" s="185"/>
      <c r="L52" s="185"/>
      <c r="M52" s="185"/>
      <c r="N52" s="185"/>
      <c r="O52" s="185"/>
      <c r="P52" s="185"/>
      <c r="Q52" s="185"/>
      <c r="R52" s="185"/>
      <c r="S52" s="185"/>
      <c r="T52" s="185"/>
      <c r="U52" s="185"/>
      <c r="V52" s="185"/>
      <c r="W52" s="185"/>
      <c r="X52" s="185"/>
      <c r="Y52" s="185"/>
      <c r="Z52" s="185"/>
      <c r="AA52" s="185"/>
      <c r="AB52" s="115">
        <f t="shared" si="2"/>
        <v>0</v>
      </c>
      <c r="AC52" s="115">
        <f t="shared" si="1"/>
        <v>0</v>
      </c>
    </row>
    <row r="53" spans="1:29" x14ac:dyDescent="0.25">
      <c r="A53" s="55" t="s">
        <v>47</v>
      </c>
      <c r="B53" s="54" t="s">
        <v>41</v>
      </c>
      <c r="C53" s="203"/>
      <c r="D53" s="220"/>
      <c r="E53" s="220"/>
      <c r="F53" s="222">
        <f t="shared" si="10"/>
        <v>0</v>
      </c>
      <c r="G53" s="185"/>
      <c r="H53" s="185"/>
      <c r="I53" s="185"/>
      <c r="J53" s="185"/>
      <c r="K53" s="185"/>
      <c r="L53" s="185"/>
      <c r="M53" s="185"/>
      <c r="N53" s="185"/>
      <c r="O53" s="185"/>
      <c r="P53" s="185"/>
      <c r="Q53" s="185"/>
      <c r="R53" s="185"/>
      <c r="S53" s="185"/>
      <c r="T53" s="185"/>
      <c r="U53" s="185"/>
      <c r="V53" s="185"/>
      <c r="W53" s="185"/>
      <c r="X53" s="185"/>
      <c r="Y53" s="185"/>
      <c r="Z53" s="185"/>
      <c r="AA53" s="185"/>
      <c r="AB53" s="115">
        <f t="shared" si="2"/>
        <v>0</v>
      </c>
      <c r="AC53" s="115">
        <f t="shared" si="1"/>
        <v>0</v>
      </c>
    </row>
    <row r="54" spans="1:29" x14ac:dyDescent="0.25">
      <c r="A54" s="55" t="s">
        <v>46</v>
      </c>
      <c r="B54" s="54" t="s">
        <v>40</v>
      </c>
      <c r="C54" s="221">
        <f>H54+L54+P54+T54+X54</f>
        <v>0</v>
      </c>
      <c r="D54" s="218">
        <f>J54+N54+R54+V54+Z54</f>
        <v>0</v>
      </c>
      <c r="E54" s="220"/>
      <c r="F54" s="222">
        <f t="shared" si="10"/>
        <v>0</v>
      </c>
      <c r="G54" s="185"/>
      <c r="H54" s="185"/>
      <c r="I54" s="185"/>
      <c r="J54" s="185"/>
      <c r="K54" s="185"/>
      <c r="L54" s="185"/>
      <c r="M54" s="185"/>
      <c r="N54" s="185"/>
      <c r="O54" s="185"/>
      <c r="P54" s="185"/>
      <c r="Q54" s="185"/>
      <c r="R54" s="185"/>
      <c r="S54" s="185"/>
      <c r="T54" s="185"/>
      <c r="U54" s="185"/>
      <c r="V54" s="185"/>
      <c r="W54" s="185"/>
      <c r="X54" s="185"/>
      <c r="Y54" s="185"/>
      <c r="Z54" s="185"/>
      <c r="AA54" s="185"/>
      <c r="AB54" s="115">
        <f t="shared" si="2"/>
        <v>0</v>
      </c>
      <c r="AC54" s="115">
        <f t="shared" si="1"/>
        <v>0</v>
      </c>
    </row>
    <row r="55" spans="1:29" ht="18.75" x14ac:dyDescent="0.25">
      <c r="A55" s="55" t="s">
        <v>45</v>
      </c>
      <c r="B55" s="54" t="s">
        <v>39</v>
      </c>
      <c r="C55" s="203"/>
      <c r="D55" s="220"/>
      <c r="E55" s="220"/>
      <c r="F55" s="222">
        <f t="shared" si="10"/>
        <v>0</v>
      </c>
      <c r="G55" s="185"/>
      <c r="H55" s="185"/>
      <c r="I55" s="185"/>
      <c r="J55" s="185"/>
      <c r="K55" s="185"/>
      <c r="L55" s="185"/>
      <c r="M55" s="185"/>
      <c r="N55" s="185"/>
      <c r="O55" s="185"/>
      <c r="P55" s="185"/>
      <c r="Q55" s="185"/>
      <c r="R55" s="185"/>
      <c r="S55" s="185"/>
      <c r="T55" s="185"/>
      <c r="U55" s="185"/>
      <c r="V55" s="185"/>
      <c r="W55" s="185"/>
      <c r="X55" s="185"/>
      <c r="Y55" s="185"/>
      <c r="Z55" s="185"/>
      <c r="AA55" s="185"/>
      <c r="AB55" s="115">
        <f t="shared" si="2"/>
        <v>0</v>
      </c>
      <c r="AC55" s="115">
        <f t="shared" si="1"/>
        <v>0</v>
      </c>
    </row>
    <row r="56" spans="1:29" ht="36.75" customHeight="1" x14ac:dyDescent="0.25">
      <c r="A56" s="58" t="s">
        <v>11</v>
      </c>
      <c r="B56" s="75" t="s">
        <v>144</v>
      </c>
      <c r="C56" s="203"/>
      <c r="D56" s="220"/>
      <c r="E56" s="220"/>
      <c r="F56" s="222">
        <f>E56-G56</f>
        <v>0</v>
      </c>
      <c r="G56" s="185"/>
      <c r="H56" s="185"/>
      <c r="I56" s="185"/>
      <c r="J56" s="185"/>
      <c r="K56" s="185"/>
      <c r="L56" s="185"/>
      <c r="M56" s="185"/>
      <c r="N56" s="185"/>
      <c r="O56" s="185"/>
      <c r="P56" s="185"/>
      <c r="Q56" s="185"/>
      <c r="R56" s="185"/>
      <c r="S56" s="185"/>
      <c r="T56" s="185"/>
      <c r="U56" s="185"/>
      <c r="V56" s="185"/>
      <c r="W56" s="185"/>
      <c r="X56" s="185"/>
      <c r="Y56" s="185"/>
      <c r="Z56" s="185"/>
      <c r="AA56" s="185"/>
      <c r="AB56" s="60">
        <f t="shared" si="2"/>
        <v>0</v>
      </c>
      <c r="AC56" s="60">
        <f t="shared" si="1"/>
        <v>0</v>
      </c>
    </row>
    <row r="57" spans="1:29" x14ac:dyDescent="0.25">
      <c r="A57" s="58" t="s">
        <v>10</v>
      </c>
      <c r="B57" s="57" t="s">
        <v>44</v>
      </c>
      <c r="C57" s="220" t="s">
        <v>289</v>
      </c>
      <c r="D57" s="220" t="s">
        <v>289</v>
      </c>
      <c r="E57" s="185" t="s">
        <v>289</v>
      </c>
      <c r="F57" s="222" t="s">
        <v>289</v>
      </c>
      <c r="G57" s="185" t="s">
        <v>289</v>
      </c>
      <c r="H57" s="185" t="s">
        <v>289</v>
      </c>
      <c r="I57" s="185" t="s">
        <v>289</v>
      </c>
      <c r="J57" s="185" t="s">
        <v>289</v>
      </c>
      <c r="K57" s="185" t="s">
        <v>289</v>
      </c>
      <c r="L57" s="185" t="s">
        <v>289</v>
      </c>
      <c r="M57" s="185" t="s">
        <v>289</v>
      </c>
      <c r="N57" s="185" t="s">
        <v>289</v>
      </c>
      <c r="O57" s="185" t="s">
        <v>289</v>
      </c>
      <c r="P57" s="185" t="s">
        <v>289</v>
      </c>
      <c r="Q57" s="185" t="s">
        <v>289</v>
      </c>
      <c r="R57" s="185" t="s">
        <v>289</v>
      </c>
      <c r="S57" s="185" t="s">
        <v>289</v>
      </c>
      <c r="T57" s="185" t="s">
        <v>289</v>
      </c>
      <c r="U57" s="185" t="s">
        <v>289</v>
      </c>
      <c r="V57" s="185" t="s">
        <v>289</v>
      </c>
      <c r="W57" s="185" t="s">
        <v>289</v>
      </c>
      <c r="X57" s="185" t="s">
        <v>289</v>
      </c>
      <c r="Y57" s="185" t="s">
        <v>289</v>
      </c>
      <c r="Z57" s="185" t="s">
        <v>289</v>
      </c>
      <c r="AA57" s="185" t="s">
        <v>289</v>
      </c>
      <c r="AB57" s="186" t="s">
        <v>289</v>
      </c>
      <c r="AC57" s="186" t="s">
        <v>289</v>
      </c>
    </row>
    <row r="58" spans="1:29" x14ac:dyDescent="0.25">
      <c r="A58" s="55" t="s">
        <v>138</v>
      </c>
      <c r="B58" s="56" t="s">
        <v>65</v>
      </c>
      <c r="C58" s="185"/>
      <c r="D58" s="185"/>
      <c r="E58" s="185"/>
      <c r="F58" s="222">
        <f>E58-G58</f>
        <v>0</v>
      </c>
      <c r="G58" s="185"/>
      <c r="H58" s="185"/>
      <c r="I58" s="185"/>
      <c r="J58" s="185"/>
      <c r="K58" s="185"/>
      <c r="L58" s="185"/>
      <c r="M58" s="185"/>
      <c r="N58" s="185"/>
      <c r="O58" s="185"/>
      <c r="P58" s="185"/>
      <c r="Q58" s="185"/>
      <c r="R58" s="185"/>
      <c r="S58" s="185"/>
      <c r="T58" s="185"/>
      <c r="U58" s="185"/>
      <c r="V58" s="185"/>
      <c r="W58" s="185"/>
      <c r="X58" s="185"/>
      <c r="Y58" s="185"/>
      <c r="Z58" s="185"/>
      <c r="AA58" s="185"/>
      <c r="AB58" s="115">
        <f t="shared" si="2"/>
        <v>0</v>
      </c>
      <c r="AC58" s="115">
        <f t="shared" si="1"/>
        <v>0</v>
      </c>
    </row>
    <row r="59" spans="1:29" x14ac:dyDescent="0.25">
      <c r="A59" s="55" t="s">
        <v>139</v>
      </c>
      <c r="B59" s="56" t="s">
        <v>63</v>
      </c>
      <c r="C59" s="221">
        <f>H59+L59+P59+T59+X59</f>
        <v>0</v>
      </c>
      <c r="D59" s="218">
        <f>J59+N59+R59+V59+Z59</f>
        <v>0</v>
      </c>
      <c r="E59" s="185"/>
      <c r="F59" s="222">
        <f>E59-G59</f>
        <v>0</v>
      </c>
      <c r="G59" s="185"/>
      <c r="H59" s="185"/>
      <c r="I59" s="185"/>
      <c r="J59" s="185"/>
      <c r="K59" s="185"/>
      <c r="L59" s="185"/>
      <c r="M59" s="185"/>
      <c r="N59" s="185"/>
      <c r="O59" s="185"/>
      <c r="P59" s="185"/>
      <c r="Q59" s="185"/>
      <c r="R59" s="185"/>
      <c r="S59" s="185"/>
      <c r="T59" s="185"/>
      <c r="U59" s="185"/>
      <c r="V59" s="185"/>
      <c r="W59" s="185"/>
      <c r="X59" s="185"/>
      <c r="Y59" s="185"/>
      <c r="Z59" s="185"/>
      <c r="AA59" s="185"/>
      <c r="AB59" s="115">
        <f t="shared" si="2"/>
        <v>0</v>
      </c>
      <c r="AC59" s="115">
        <f t="shared" si="1"/>
        <v>0</v>
      </c>
    </row>
    <row r="60" spans="1:29" x14ac:dyDescent="0.25">
      <c r="A60" s="55" t="s">
        <v>140</v>
      </c>
      <c r="B60" s="56" t="s">
        <v>61</v>
      </c>
      <c r="C60" s="203"/>
      <c r="D60" s="186"/>
      <c r="E60" s="185"/>
      <c r="F60" s="216">
        <f>E60-G60</f>
        <v>0</v>
      </c>
      <c r="G60" s="185"/>
      <c r="H60" s="185"/>
      <c r="I60" s="185"/>
      <c r="J60" s="185"/>
      <c r="K60" s="185"/>
      <c r="L60" s="185"/>
      <c r="M60" s="185"/>
      <c r="N60" s="185"/>
      <c r="O60" s="185"/>
      <c r="P60" s="185"/>
      <c r="Q60" s="185"/>
      <c r="R60" s="185"/>
      <c r="S60" s="185"/>
      <c r="T60" s="185"/>
      <c r="U60" s="185"/>
      <c r="V60" s="185"/>
      <c r="W60" s="185"/>
      <c r="X60" s="185"/>
      <c r="Y60" s="185"/>
      <c r="Z60" s="185"/>
      <c r="AA60" s="185"/>
      <c r="AB60" s="115">
        <f t="shared" si="2"/>
        <v>0</v>
      </c>
      <c r="AC60" s="115">
        <f t="shared" si="1"/>
        <v>0</v>
      </c>
    </row>
    <row r="61" spans="1:29" x14ac:dyDescent="0.25">
      <c r="A61" s="55" t="s">
        <v>141</v>
      </c>
      <c r="B61" s="56" t="s">
        <v>143</v>
      </c>
      <c r="C61" s="221">
        <f>H61+L61+P61+T61+X61</f>
        <v>0</v>
      </c>
      <c r="D61" s="218">
        <f>J61+N61+R61+V61+Z61</f>
        <v>0</v>
      </c>
      <c r="E61" s="185"/>
      <c r="F61" s="216">
        <f>E61-G61</f>
        <v>0</v>
      </c>
      <c r="G61" s="185"/>
      <c r="H61" s="185"/>
      <c r="I61" s="185"/>
      <c r="J61" s="185"/>
      <c r="K61" s="185"/>
      <c r="L61" s="185"/>
      <c r="M61" s="185"/>
      <c r="N61" s="185"/>
      <c r="O61" s="185"/>
      <c r="P61" s="185"/>
      <c r="Q61" s="185"/>
      <c r="R61" s="185"/>
      <c r="S61" s="185"/>
      <c r="T61" s="185"/>
      <c r="U61" s="185"/>
      <c r="V61" s="185"/>
      <c r="W61" s="185"/>
      <c r="X61" s="185"/>
      <c r="Y61" s="185"/>
      <c r="Z61" s="185"/>
      <c r="AA61" s="185"/>
      <c r="AB61" s="115">
        <f t="shared" si="2"/>
        <v>0</v>
      </c>
      <c r="AC61" s="115">
        <f t="shared" si="1"/>
        <v>0</v>
      </c>
    </row>
    <row r="62" spans="1:29" ht="18.75" x14ac:dyDescent="0.25">
      <c r="A62" s="55" t="s">
        <v>142</v>
      </c>
      <c r="B62" s="54" t="s">
        <v>39</v>
      </c>
      <c r="C62" s="203"/>
      <c r="D62" s="186"/>
      <c r="E62" s="185"/>
      <c r="F62" s="216">
        <f>E62-G62</f>
        <v>0</v>
      </c>
      <c r="G62" s="185"/>
      <c r="H62" s="185"/>
      <c r="I62" s="185"/>
      <c r="J62" s="185"/>
      <c r="K62" s="185"/>
      <c r="L62" s="185"/>
      <c r="M62" s="185"/>
      <c r="N62" s="185"/>
      <c r="O62" s="185"/>
      <c r="P62" s="185"/>
      <c r="Q62" s="185"/>
      <c r="R62" s="185"/>
      <c r="S62" s="185"/>
      <c r="T62" s="185"/>
      <c r="U62" s="185"/>
      <c r="V62" s="185"/>
      <c r="W62" s="185"/>
      <c r="X62" s="185"/>
      <c r="Y62" s="185"/>
      <c r="Z62" s="185"/>
      <c r="AA62" s="185"/>
      <c r="AB62" s="60">
        <f t="shared" si="2"/>
        <v>0</v>
      </c>
      <c r="AC62" s="60">
        <f t="shared" si="1"/>
        <v>0</v>
      </c>
    </row>
    <row r="63" spans="1:29" x14ac:dyDescent="0.25">
      <c r="A63" s="51"/>
      <c r="B63" s="52"/>
      <c r="C63" s="52"/>
      <c r="D63" s="52"/>
      <c r="E63" s="52"/>
      <c r="F63" s="52"/>
      <c r="G63" s="52"/>
      <c r="H63" s="52"/>
      <c r="I63" s="52"/>
      <c r="J63" s="52"/>
      <c r="K63" s="52"/>
      <c r="L63" s="51"/>
      <c r="M63" s="51"/>
      <c r="N63" s="42"/>
      <c r="O63" s="42"/>
      <c r="P63" s="42"/>
      <c r="Q63" s="42"/>
      <c r="R63" s="42"/>
      <c r="S63" s="42"/>
      <c r="T63" s="184"/>
      <c r="U63" s="184"/>
      <c r="V63" s="180"/>
      <c r="W63" s="180"/>
      <c r="X63" s="180"/>
      <c r="Y63" s="180"/>
      <c r="Z63" s="180"/>
      <c r="AA63" s="180"/>
      <c r="AB63" s="42"/>
    </row>
    <row r="64" spans="1:29" ht="16.5" customHeight="1" x14ac:dyDescent="0.25">
      <c r="A64" s="42"/>
      <c r="B64" s="337"/>
      <c r="C64" s="337"/>
      <c r="D64" s="337"/>
      <c r="E64" s="337"/>
      <c r="F64" s="337"/>
      <c r="G64" s="337"/>
      <c r="H64" s="337"/>
      <c r="I64" s="337"/>
      <c r="J64" s="46"/>
      <c r="K64" s="261"/>
      <c r="L64" s="50"/>
      <c r="M64" s="50"/>
      <c r="N64" s="50"/>
      <c r="O64" s="50"/>
      <c r="P64" s="50"/>
      <c r="Q64" s="50"/>
      <c r="R64" s="50"/>
      <c r="S64" s="50"/>
      <c r="T64" s="183"/>
      <c r="U64" s="183"/>
      <c r="V64" s="183"/>
      <c r="W64" s="183"/>
      <c r="X64" s="183"/>
      <c r="Y64" s="183"/>
      <c r="Z64" s="183"/>
      <c r="AA64" s="183"/>
      <c r="AB64" s="50"/>
    </row>
    <row r="65" spans="1:28" ht="16.5" customHeight="1" x14ac:dyDescent="0.25">
      <c r="A65" s="42"/>
      <c r="B65" s="42"/>
      <c r="C65" s="42"/>
      <c r="D65" s="42"/>
      <c r="E65" s="42"/>
      <c r="F65" s="42"/>
      <c r="K65" s="262"/>
      <c r="L65" s="42"/>
      <c r="M65" s="42"/>
      <c r="N65" s="42"/>
      <c r="O65" s="42"/>
      <c r="P65" s="42"/>
      <c r="Q65" s="42"/>
      <c r="R65" s="42"/>
      <c r="S65" s="42"/>
      <c r="T65" s="180"/>
      <c r="U65" s="180"/>
      <c r="V65" s="180"/>
      <c r="W65" s="180"/>
      <c r="X65" s="180"/>
      <c r="Y65" s="180"/>
      <c r="Z65" s="180"/>
      <c r="AA65" s="180"/>
      <c r="AB65" s="42"/>
    </row>
    <row r="66" spans="1:28" ht="16.5" customHeight="1" x14ac:dyDescent="0.25">
      <c r="A66" s="42"/>
      <c r="B66" s="338"/>
      <c r="C66" s="338"/>
      <c r="D66" s="338"/>
      <c r="E66" s="338"/>
      <c r="F66" s="338"/>
      <c r="G66" s="338"/>
      <c r="H66" s="338"/>
      <c r="I66" s="338"/>
      <c r="J66" s="47"/>
      <c r="K66" s="263"/>
      <c r="L66" s="42"/>
      <c r="M66" s="42"/>
      <c r="N66" s="42"/>
      <c r="O66" s="42"/>
      <c r="P66" s="42"/>
      <c r="Q66" s="42"/>
      <c r="R66" s="42"/>
      <c r="S66" s="42"/>
      <c r="T66" s="180"/>
      <c r="U66" s="180"/>
      <c r="V66" s="180"/>
      <c r="W66" s="180"/>
      <c r="X66" s="180"/>
      <c r="Y66" s="180"/>
      <c r="Z66" s="180"/>
      <c r="AA66" s="180"/>
      <c r="AB66" s="42"/>
    </row>
    <row r="67" spans="1:28" ht="16.5" customHeight="1" x14ac:dyDescent="0.25">
      <c r="A67" s="42"/>
      <c r="B67" s="42"/>
      <c r="C67" s="42"/>
      <c r="D67" s="42"/>
      <c r="E67" s="42"/>
      <c r="F67" s="42"/>
      <c r="K67" s="262"/>
      <c r="L67" s="42"/>
      <c r="M67" s="42"/>
      <c r="N67" s="42"/>
      <c r="O67" s="42"/>
      <c r="P67" s="42"/>
      <c r="Q67" s="42"/>
      <c r="R67" s="42"/>
      <c r="S67" s="42"/>
      <c r="T67" s="180"/>
      <c r="U67" s="180"/>
      <c r="V67" s="180"/>
      <c r="W67" s="180"/>
      <c r="X67" s="180"/>
      <c r="Y67" s="180"/>
      <c r="Z67" s="180"/>
      <c r="AA67" s="180"/>
      <c r="AB67" s="42"/>
    </row>
    <row r="68" spans="1:28" ht="16.5" customHeight="1" x14ac:dyDescent="0.25">
      <c r="A68" s="42"/>
      <c r="B68" s="337"/>
      <c r="C68" s="337"/>
      <c r="D68" s="337"/>
      <c r="E68" s="337"/>
      <c r="F68" s="337"/>
      <c r="G68" s="337"/>
      <c r="H68" s="337"/>
      <c r="I68" s="337"/>
      <c r="J68" s="46"/>
      <c r="K68" s="261"/>
      <c r="L68" s="42"/>
      <c r="M68" s="42"/>
      <c r="N68" s="42"/>
      <c r="O68" s="42"/>
      <c r="P68" s="42"/>
      <c r="Q68" s="42"/>
      <c r="R68" s="42"/>
      <c r="S68" s="42"/>
      <c r="T68" s="180"/>
      <c r="U68" s="180"/>
      <c r="V68" s="180"/>
      <c r="W68" s="180"/>
      <c r="X68" s="180"/>
      <c r="Y68" s="180"/>
      <c r="Z68" s="180"/>
      <c r="AA68" s="180"/>
      <c r="AB68" s="42"/>
    </row>
    <row r="69" spans="1:28" ht="16.5" customHeight="1" x14ac:dyDescent="0.25">
      <c r="A69" s="42"/>
      <c r="B69" s="49"/>
      <c r="C69" s="49"/>
      <c r="D69" s="49"/>
      <c r="E69" s="49"/>
      <c r="F69" s="49"/>
      <c r="K69" s="262"/>
      <c r="L69" s="42"/>
      <c r="M69" s="42"/>
      <c r="N69" s="48"/>
      <c r="O69" s="42"/>
      <c r="P69" s="42"/>
      <c r="Q69" s="42"/>
      <c r="R69" s="42"/>
      <c r="S69" s="42"/>
      <c r="T69" s="180"/>
      <c r="U69" s="180"/>
      <c r="V69" s="182"/>
      <c r="W69" s="180"/>
      <c r="X69" s="180"/>
      <c r="Y69" s="180"/>
      <c r="Z69" s="180"/>
      <c r="AA69" s="180"/>
      <c r="AB69" s="42"/>
    </row>
    <row r="70" spans="1:28" ht="16.5" customHeight="1" x14ac:dyDescent="0.25">
      <c r="A70" s="42"/>
      <c r="B70" s="337"/>
      <c r="C70" s="337"/>
      <c r="D70" s="337"/>
      <c r="E70" s="337"/>
      <c r="F70" s="337"/>
      <c r="G70" s="337"/>
      <c r="H70" s="337"/>
      <c r="I70" s="337"/>
      <c r="J70" s="46"/>
      <c r="K70" s="46"/>
      <c r="L70" s="42"/>
      <c r="M70" s="42"/>
      <c r="N70" s="48"/>
      <c r="O70" s="42"/>
      <c r="P70" s="42"/>
      <c r="Q70" s="42"/>
      <c r="R70" s="42"/>
      <c r="S70" s="42"/>
      <c r="T70" s="180"/>
      <c r="U70" s="180"/>
      <c r="V70" s="182"/>
      <c r="W70" s="180"/>
      <c r="X70" s="180"/>
      <c r="Y70" s="180"/>
      <c r="Z70" s="180"/>
      <c r="AA70" s="180"/>
      <c r="AB70" s="42"/>
    </row>
    <row r="71" spans="1:28" ht="16.5" customHeight="1" x14ac:dyDescent="0.25">
      <c r="A71" s="42"/>
      <c r="B71" s="338"/>
      <c r="C71" s="338"/>
      <c r="D71" s="338"/>
      <c r="E71" s="338"/>
      <c r="F71" s="338"/>
      <c r="G71" s="338"/>
      <c r="H71" s="338"/>
      <c r="I71" s="338"/>
      <c r="J71" s="47"/>
      <c r="K71" s="47"/>
      <c r="L71" s="42"/>
      <c r="M71" s="42"/>
      <c r="N71" s="42"/>
      <c r="O71" s="42"/>
      <c r="P71" s="42"/>
      <c r="Q71" s="42"/>
      <c r="R71" s="42"/>
      <c r="S71" s="42"/>
      <c r="T71" s="180"/>
      <c r="U71" s="180"/>
      <c r="V71" s="180"/>
      <c r="W71" s="180"/>
      <c r="X71" s="180"/>
      <c r="Y71" s="180"/>
      <c r="Z71" s="180"/>
      <c r="AA71" s="180"/>
      <c r="AB71" s="42"/>
    </row>
    <row r="72" spans="1:28" ht="16.5" customHeight="1" x14ac:dyDescent="0.25">
      <c r="A72" s="42"/>
      <c r="B72" s="337"/>
      <c r="C72" s="337"/>
      <c r="D72" s="337"/>
      <c r="E72" s="337"/>
      <c r="F72" s="337"/>
      <c r="G72" s="337"/>
      <c r="H72" s="337"/>
      <c r="I72" s="337"/>
      <c r="J72" s="46"/>
      <c r="K72" s="46"/>
      <c r="L72" s="42"/>
      <c r="M72" s="42"/>
      <c r="N72" s="42"/>
      <c r="O72" s="42"/>
      <c r="P72" s="42"/>
      <c r="Q72" s="42"/>
      <c r="R72" s="42"/>
      <c r="S72" s="42"/>
      <c r="T72" s="180"/>
      <c r="U72" s="180"/>
      <c r="V72" s="180"/>
      <c r="W72" s="180"/>
      <c r="X72" s="180"/>
      <c r="Y72" s="180"/>
      <c r="Z72" s="180"/>
      <c r="AA72" s="180"/>
      <c r="AB72" s="42"/>
    </row>
    <row r="73" spans="1:28" ht="21.75" customHeight="1" x14ac:dyDescent="0.25">
      <c r="A73" s="42"/>
      <c r="B73" s="335"/>
      <c r="C73" s="335"/>
      <c r="D73" s="335"/>
      <c r="E73" s="335"/>
      <c r="F73" s="335"/>
      <c r="G73" s="335"/>
      <c r="H73" s="335"/>
      <c r="I73" s="335"/>
      <c r="J73" s="45"/>
      <c r="K73" s="45"/>
      <c r="L73" s="44"/>
      <c r="M73" s="44"/>
      <c r="N73" s="42"/>
      <c r="O73" s="42"/>
      <c r="P73" s="42"/>
      <c r="Q73" s="42"/>
      <c r="R73" s="42"/>
      <c r="S73" s="42"/>
      <c r="T73" s="181"/>
      <c r="U73" s="181"/>
      <c r="V73" s="180"/>
      <c r="W73" s="180"/>
      <c r="X73" s="180"/>
      <c r="Y73" s="180"/>
      <c r="Z73" s="180"/>
      <c r="AA73" s="180"/>
      <c r="AB73" s="42"/>
    </row>
    <row r="74" spans="1:28" ht="23.25" customHeight="1" x14ac:dyDescent="0.25">
      <c r="A74" s="42"/>
      <c r="B74" s="44"/>
      <c r="C74" s="44"/>
      <c r="D74" s="44"/>
      <c r="E74" s="44"/>
      <c r="F74" s="44"/>
      <c r="L74" s="42"/>
      <c r="M74" s="42"/>
      <c r="N74" s="42"/>
      <c r="O74" s="42"/>
      <c r="P74" s="42"/>
      <c r="Q74" s="42"/>
      <c r="R74" s="42"/>
      <c r="S74" s="42"/>
      <c r="T74" s="180"/>
      <c r="U74" s="180"/>
      <c r="V74" s="180"/>
      <c r="W74" s="180"/>
      <c r="X74" s="180"/>
      <c r="Y74" s="180"/>
      <c r="Z74" s="180"/>
      <c r="AA74" s="180"/>
      <c r="AB74" s="42"/>
    </row>
    <row r="75" spans="1:28" ht="18.75" customHeight="1" x14ac:dyDescent="0.25">
      <c r="A75" s="42"/>
      <c r="B75" s="336"/>
      <c r="C75" s="336"/>
      <c r="D75" s="336"/>
      <c r="E75" s="336"/>
      <c r="F75" s="336"/>
      <c r="G75" s="336"/>
      <c r="H75" s="336"/>
      <c r="I75" s="336"/>
      <c r="J75" s="43"/>
      <c r="K75" s="43"/>
      <c r="L75" s="42"/>
      <c r="M75" s="42"/>
      <c r="N75" s="42"/>
      <c r="O75" s="42"/>
      <c r="P75" s="42"/>
      <c r="Q75" s="42"/>
      <c r="R75" s="42"/>
      <c r="S75" s="42"/>
      <c r="T75" s="180"/>
      <c r="U75" s="180"/>
      <c r="V75" s="180"/>
      <c r="W75" s="180"/>
      <c r="X75" s="180"/>
      <c r="Y75" s="180"/>
      <c r="Z75" s="180"/>
      <c r="AA75" s="180"/>
      <c r="AB75" s="42"/>
    </row>
    <row r="76" spans="1:28" x14ac:dyDescent="0.25">
      <c r="A76" s="42"/>
      <c r="B76" s="42"/>
      <c r="C76" s="42"/>
      <c r="D76" s="42"/>
      <c r="E76" s="42"/>
      <c r="F76" s="42"/>
      <c r="L76" s="42"/>
      <c r="M76" s="42"/>
      <c r="N76" s="42"/>
      <c r="O76" s="42"/>
      <c r="P76" s="42"/>
      <c r="Q76" s="42"/>
      <c r="R76" s="42"/>
      <c r="S76" s="42"/>
      <c r="T76" s="180"/>
      <c r="U76" s="180"/>
      <c r="V76" s="180"/>
      <c r="W76" s="180"/>
      <c r="X76" s="180"/>
      <c r="Y76" s="180"/>
      <c r="Z76" s="180"/>
      <c r="AA76" s="180"/>
      <c r="AB76" s="42"/>
    </row>
    <row r="77" spans="1:28" x14ac:dyDescent="0.25">
      <c r="A77" s="42"/>
      <c r="B77" s="42"/>
      <c r="C77" s="42"/>
      <c r="D77" s="42"/>
      <c r="E77" s="42"/>
      <c r="F77" s="42"/>
      <c r="L77" s="42"/>
      <c r="M77" s="42"/>
      <c r="N77" s="42"/>
      <c r="O77" s="42"/>
      <c r="P77" s="42"/>
      <c r="Q77" s="42"/>
      <c r="R77" s="42"/>
      <c r="S77" s="42"/>
      <c r="T77" s="180"/>
      <c r="U77" s="180"/>
      <c r="V77" s="180"/>
      <c r="W77" s="180"/>
      <c r="X77" s="180"/>
      <c r="Y77" s="180"/>
      <c r="Z77" s="180"/>
      <c r="AA77" s="180"/>
      <c r="AB77" s="42"/>
    </row>
    <row r="78" spans="1:28" x14ac:dyDescent="0.25">
      <c r="G78" s="41"/>
      <c r="H78" s="41"/>
      <c r="I78" s="41"/>
      <c r="J78" s="41"/>
      <c r="K78" s="41"/>
    </row>
    <row r="79" spans="1:28" x14ac:dyDescent="0.25">
      <c r="G79" s="41"/>
      <c r="H79" s="41"/>
      <c r="I79" s="41"/>
      <c r="J79" s="41"/>
      <c r="K79" s="41"/>
    </row>
    <row r="80" spans="1:28" x14ac:dyDescent="0.25">
      <c r="G80" s="41"/>
      <c r="H80" s="41"/>
      <c r="I80" s="41"/>
      <c r="J80" s="41"/>
      <c r="K80" s="41"/>
    </row>
    <row r="81" spans="7:11" x14ac:dyDescent="0.25">
      <c r="G81" s="41"/>
      <c r="H81" s="41"/>
      <c r="I81" s="41"/>
      <c r="J81" s="41"/>
      <c r="K81" s="41"/>
    </row>
    <row r="82" spans="7:11" x14ac:dyDescent="0.25">
      <c r="G82" s="41"/>
      <c r="H82" s="41"/>
      <c r="I82" s="41"/>
      <c r="J82" s="41"/>
      <c r="K82" s="41"/>
    </row>
    <row r="83" spans="7:11" x14ac:dyDescent="0.25">
      <c r="G83" s="41"/>
      <c r="H83" s="41"/>
      <c r="I83" s="41"/>
      <c r="J83" s="41"/>
      <c r="K83" s="41"/>
    </row>
    <row r="84" spans="7:11" x14ac:dyDescent="0.25">
      <c r="G84" s="41"/>
      <c r="H84" s="41"/>
      <c r="I84" s="41"/>
      <c r="J84" s="41"/>
      <c r="K84" s="41"/>
    </row>
    <row r="85" spans="7:11" x14ac:dyDescent="0.25">
      <c r="G85" s="41"/>
      <c r="H85" s="41"/>
      <c r="I85" s="41"/>
      <c r="J85" s="41"/>
      <c r="K85" s="41"/>
    </row>
    <row r="86" spans="7:11" x14ac:dyDescent="0.25">
      <c r="G86" s="41"/>
      <c r="H86" s="41"/>
      <c r="I86" s="41"/>
      <c r="J86" s="41"/>
      <c r="K86" s="41"/>
    </row>
    <row r="87" spans="7:11" x14ac:dyDescent="0.25">
      <c r="G87" s="41"/>
      <c r="H87" s="41"/>
      <c r="I87" s="41"/>
      <c r="J87" s="41"/>
      <c r="K87" s="41"/>
    </row>
    <row r="88" spans="7:11" x14ac:dyDescent="0.25">
      <c r="G88" s="41"/>
      <c r="H88" s="41"/>
      <c r="I88" s="41"/>
      <c r="J88" s="41"/>
      <c r="K88" s="41"/>
    </row>
    <row r="89" spans="7:11" x14ac:dyDescent="0.25">
      <c r="G89" s="41"/>
      <c r="H89" s="41"/>
      <c r="I89" s="41"/>
      <c r="J89" s="41"/>
      <c r="K89" s="41"/>
    </row>
    <row r="90" spans="7:11" x14ac:dyDescent="0.25">
      <c r="G90" s="41"/>
      <c r="H90" s="41"/>
      <c r="I90" s="41"/>
      <c r="J90" s="41"/>
      <c r="K90" s="41"/>
    </row>
  </sheetData>
  <mergeCells count="39">
    <mergeCell ref="A2:AC2"/>
    <mergeCell ref="A10:AC10"/>
    <mergeCell ref="A7:AC7"/>
    <mergeCell ref="A9:AC9"/>
    <mergeCell ref="A6:AC6"/>
    <mergeCell ref="A4:AC4"/>
    <mergeCell ref="A12:AC12"/>
    <mergeCell ref="C18:D19"/>
    <mergeCell ref="A14:AC14"/>
    <mergeCell ref="A13:AC13"/>
    <mergeCell ref="A18:A20"/>
    <mergeCell ref="E18:F19"/>
    <mergeCell ref="A16:AC16"/>
    <mergeCell ref="AB18:AC19"/>
    <mergeCell ref="L18:O18"/>
    <mergeCell ref="L19:M19"/>
    <mergeCell ref="N19:O19"/>
    <mergeCell ref="G18:G20"/>
    <mergeCell ref="H19:I19"/>
    <mergeCell ref="H18:K18"/>
    <mergeCell ref="J19:K19"/>
    <mergeCell ref="B18:B20"/>
    <mergeCell ref="P18:S18"/>
    <mergeCell ref="P19:Q19"/>
    <mergeCell ref="R19:S19"/>
    <mergeCell ref="B73:I73"/>
    <mergeCell ref="B75:I75"/>
    <mergeCell ref="B64:I64"/>
    <mergeCell ref="B66:I66"/>
    <mergeCell ref="B68:I68"/>
    <mergeCell ref="B70:I70"/>
    <mergeCell ref="B71:I71"/>
    <mergeCell ref="B72:I72"/>
    <mergeCell ref="T18:W18"/>
    <mergeCell ref="X18:AA18"/>
    <mergeCell ref="T19:U19"/>
    <mergeCell ref="V19:W19"/>
    <mergeCell ref="X19:Y19"/>
    <mergeCell ref="Z19:AA19"/>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1"/>
  <sheetViews>
    <sheetView view="pageBreakPreview" topLeftCell="W10" zoomScale="80" zoomScaleSheetLayoutView="80" workbookViewId="0">
      <selection activeCell="O21" sqref="O21"/>
    </sheetView>
  </sheetViews>
  <sheetFormatPr defaultRowHeight="15" x14ac:dyDescent="0.25"/>
  <cols>
    <col min="1" max="1" width="6.140625" style="210" customWidth="1"/>
    <col min="2" max="2" width="26.85546875" style="210" customWidth="1"/>
    <col min="3" max="3" width="18.7109375" style="210" customWidth="1"/>
    <col min="4" max="4" width="15.140625" style="210" customWidth="1"/>
    <col min="5" max="12" width="7.7109375" style="210" customWidth="1"/>
    <col min="13" max="13" width="14.7109375" style="210" customWidth="1"/>
    <col min="14" max="14" width="24" style="210" customWidth="1"/>
    <col min="15" max="15" width="24.7109375" style="210" bestFit="1"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256" width="9.140625" style="210"/>
    <col min="257" max="257" width="6.140625" style="210" customWidth="1"/>
    <col min="258" max="258" width="26.85546875" style="210" customWidth="1"/>
    <col min="259" max="259" width="18.7109375" style="210" customWidth="1"/>
    <col min="260" max="260" width="15.140625" style="210" customWidth="1"/>
    <col min="261" max="268" width="7.7109375" style="210" customWidth="1"/>
    <col min="269" max="269" width="14.7109375" style="210" customWidth="1"/>
    <col min="270" max="270" width="24" style="210" customWidth="1"/>
    <col min="271" max="271" width="24.7109375" style="210" bestFit="1" customWidth="1"/>
    <col min="272" max="273" width="13.42578125" style="210" customWidth="1"/>
    <col min="274" max="274" width="17" style="210" customWidth="1"/>
    <col min="275" max="276" width="9.7109375" style="210" customWidth="1"/>
    <col min="277" max="277" width="11.42578125" style="210" customWidth="1"/>
    <col min="278" max="278" width="12.7109375" style="210" customWidth="1"/>
    <col min="279" max="281" width="10.7109375" style="210" customWidth="1"/>
    <col min="282" max="282" width="7.7109375" style="210" customWidth="1"/>
    <col min="283" max="286" width="10.7109375" style="210" customWidth="1"/>
    <col min="287" max="287" width="15.85546875" style="210" customWidth="1"/>
    <col min="288" max="288" width="11.7109375" style="210" customWidth="1"/>
    <col min="289" max="289" width="11.5703125" style="210" customWidth="1"/>
    <col min="290" max="291" width="9.7109375" style="210" customWidth="1"/>
    <col min="292" max="292" width="11.7109375" style="210" customWidth="1"/>
    <col min="293" max="293" width="12" style="210" customWidth="1"/>
    <col min="294" max="294" width="12.28515625" style="210" customWidth="1"/>
    <col min="295" max="297" width="9.7109375" style="210" customWidth="1"/>
    <col min="298" max="298" width="12.42578125" style="210" customWidth="1"/>
    <col min="299" max="299" width="12" style="210" customWidth="1"/>
    <col min="300" max="300" width="14.140625" style="210" customWidth="1"/>
    <col min="301" max="302" width="13.28515625" style="210" customWidth="1"/>
    <col min="303" max="303" width="10.7109375" style="210" customWidth="1"/>
    <col min="304" max="304" width="15.7109375" style="210" customWidth="1"/>
    <col min="305" max="512" width="9.140625" style="210"/>
    <col min="513" max="513" width="6.140625" style="210" customWidth="1"/>
    <col min="514" max="514" width="26.85546875" style="210" customWidth="1"/>
    <col min="515" max="515" width="18.7109375" style="210" customWidth="1"/>
    <col min="516" max="516" width="15.140625" style="210" customWidth="1"/>
    <col min="517" max="524" width="7.7109375" style="210" customWidth="1"/>
    <col min="525" max="525" width="14.7109375" style="210" customWidth="1"/>
    <col min="526" max="526" width="24" style="210" customWidth="1"/>
    <col min="527" max="527" width="24.7109375" style="210" bestFit="1" customWidth="1"/>
    <col min="528" max="529" width="13.42578125" style="210" customWidth="1"/>
    <col min="530" max="530" width="17" style="210" customWidth="1"/>
    <col min="531" max="532" width="9.7109375" style="210" customWidth="1"/>
    <col min="533" max="533" width="11.42578125" style="210" customWidth="1"/>
    <col min="534" max="534" width="12.7109375" style="210" customWidth="1"/>
    <col min="535" max="537" width="10.7109375" style="210" customWidth="1"/>
    <col min="538" max="538" width="7.7109375" style="210" customWidth="1"/>
    <col min="539" max="542" width="10.7109375" style="210" customWidth="1"/>
    <col min="543" max="543" width="15.85546875" style="210" customWidth="1"/>
    <col min="544" max="544" width="11.7109375" style="210" customWidth="1"/>
    <col min="545" max="545" width="11.5703125" style="210" customWidth="1"/>
    <col min="546" max="547" width="9.7109375" style="210" customWidth="1"/>
    <col min="548" max="548" width="11.7109375" style="210" customWidth="1"/>
    <col min="549" max="549" width="12" style="210" customWidth="1"/>
    <col min="550" max="550" width="12.28515625" style="210" customWidth="1"/>
    <col min="551" max="553" width="9.7109375" style="210" customWidth="1"/>
    <col min="554" max="554" width="12.42578125" style="210" customWidth="1"/>
    <col min="555" max="555" width="12" style="210" customWidth="1"/>
    <col min="556" max="556" width="14.140625" style="210" customWidth="1"/>
    <col min="557" max="558" width="13.28515625" style="210" customWidth="1"/>
    <col min="559" max="559" width="10.7109375" style="210" customWidth="1"/>
    <col min="560" max="560" width="15.7109375" style="210" customWidth="1"/>
    <col min="561" max="768" width="9.140625" style="210"/>
    <col min="769" max="769" width="6.140625" style="210" customWidth="1"/>
    <col min="770" max="770" width="26.85546875" style="210" customWidth="1"/>
    <col min="771" max="771" width="18.7109375" style="210" customWidth="1"/>
    <col min="772" max="772" width="15.140625" style="210" customWidth="1"/>
    <col min="773" max="780" width="7.7109375" style="210" customWidth="1"/>
    <col min="781" max="781" width="14.7109375" style="210" customWidth="1"/>
    <col min="782" max="782" width="24" style="210" customWidth="1"/>
    <col min="783" max="783" width="24.7109375" style="210" bestFit="1" customWidth="1"/>
    <col min="784" max="785" width="13.42578125" style="210" customWidth="1"/>
    <col min="786" max="786" width="17" style="210" customWidth="1"/>
    <col min="787" max="788" width="9.7109375" style="210" customWidth="1"/>
    <col min="789" max="789" width="11.42578125" style="210" customWidth="1"/>
    <col min="790" max="790" width="12.7109375" style="210" customWidth="1"/>
    <col min="791" max="793" width="10.7109375" style="210" customWidth="1"/>
    <col min="794" max="794" width="7.7109375" style="210" customWidth="1"/>
    <col min="795" max="798" width="10.7109375" style="210" customWidth="1"/>
    <col min="799" max="799" width="15.85546875" style="210" customWidth="1"/>
    <col min="800" max="800" width="11.7109375" style="210" customWidth="1"/>
    <col min="801" max="801" width="11.5703125" style="210" customWidth="1"/>
    <col min="802" max="803" width="9.7109375" style="210" customWidth="1"/>
    <col min="804" max="804" width="11.7109375" style="210" customWidth="1"/>
    <col min="805" max="805" width="12" style="210" customWidth="1"/>
    <col min="806" max="806" width="12.28515625" style="210" customWidth="1"/>
    <col min="807" max="809" width="9.7109375" style="210" customWidth="1"/>
    <col min="810" max="810" width="12.42578125" style="210" customWidth="1"/>
    <col min="811" max="811" width="12" style="210" customWidth="1"/>
    <col min="812" max="812" width="14.140625" style="210" customWidth="1"/>
    <col min="813" max="814" width="13.28515625" style="210" customWidth="1"/>
    <col min="815" max="815" width="10.7109375" style="210" customWidth="1"/>
    <col min="816" max="816" width="15.7109375" style="210" customWidth="1"/>
    <col min="817" max="1024" width="9.140625" style="210"/>
    <col min="1025" max="1025" width="6.140625" style="210" customWidth="1"/>
    <col min="1026" max="1026" width="26.85546875" style="210" customWidth="1"/>
    <col min="1027" max="1027" width="18.7109375" style="210" customWidth="1"/>
    <col min="1028" max="1028" width="15.140625" style="210" customWidth="1"/>
    <col min="1029" max="1036" width="7.7109375" style="210" customWidth="1"/>
    <col min="1037" max="1037" width="14.7109375" style="210" customWidth="1"/>
    <col min="1038" max="1038" width="24" style="210" customWidth="1"/>
    <col min="1039" max="1039" width="24.7109375" style="210" bestFit="1" customWidth="1"/>
    <col min="1040" max="1041" width="13.42578125" style="210" customWidth="1"/>
    <col min="1042" max="1042" width="17" style="210" customWidth="1"/>
    <col min="1043" max="1044" width="9.7109375" style="210" customWidth="1"/>
    <col min="1045" max="1045" width="11.42578125" style="210" customWidth="1"/>
    <col min="1046" max="1046" width="12.7109375" style="210" customWidth="1"/>
    <col min="1047" max="1049" width="10.7109375" style="210" customWidth="1"/>
    <col min="1050" max="1050" width="7.7109375" style="210" customWidth="1"/>
    <col min="1051" max="1054" width="10.7109375" style="210" customWidth="1"/>
    <col min="1055" max="1055" width="15.85546875" style="210" customWidth="1"/>
    <col min="1056" max="1056" width="11.7109375" style="210" customWidth="1"/>
    <col min="1057" max="1057" width="11.5703125" style="210" customWidth="1"/>
    <col min="1058" max="1059" width="9.7109375" style="210" customWidth="1"/>
    <col min="1060" max="1060" width="11.7109375" style="210" customWidth="1"/>
    <col min="1061" max="1061" width="12" style="210" customWidth="1"/>
    <col min="1062" max="1062" width="12.28515625" style="210" customWidth="1"/>
    <col min="1063" max="1065" width="9.7109375" style="210" customWidth="1"/>
    <col min="1066" max="1066" width="12.42578125" style="210" customWidth="1"/>
    <col min="1067" max="1067" width="12" style="210" customWidth="1"/>
    <col min="1068" max="1068" width="14.140625" style="210" customWidth="1"/>
    <col min="1069" max="1070" width="13.28515625" style="210" customWidth="1"/>
    <col min="1071" max="1071" width="10.7109375" style="210" customWidth="1"/>
    <col min="1072" max="1072" width="15.7109375" style="210" customWidth="1"/>
    <col min="1073" max="1280" width="9.140625" style="210"/>
    <col min="1281" max="1281" width="6.140625" style="210" customWidth="1"/>
    <col min="1282" max="1282" width="26.85546875" style="210" customWidth="1"/>
    <col min="1283" max="1283" width="18.7109375" style="210" customWidth="1"/>
    <col min="1284" max="1284" width="15.140625" style="210" customWidth="1"/>
    <col min="1285" max="1292" width="7.7109375" style="210" customWidth="1"/>
    <col min="1293" max="1293" width="14.7109375" style="210" customWidth="1"/>
    <col min="1294" max="1294" width="24" style="210" customWidth="1"/>
    <col min="1295" max="1295" width="24.7109375" style="210" bestFit="1" customWidth="1"/>
    <col min="1296" max="1297" width="13.42578125" style="210" customWidth="1"/>
    <col min="1298" max="1298" width="17" style="210" customWidth="1"/>
    <col min="1299" max="1300" width="9.7109375" style="210" customWidth="1"/>
    <col min="1301" max="1301" width="11.42578125" style="210" customWidth="1"/>
    <col min="1302" max="1302" width="12.7109375" style="210" customWidth="1"/>
    <col min="1303" max="1305" width="10.7109375" style="210" customWidth="1"/>
    <col min="1306" max="1306" width="7.7109375" style="210" customWidth="1"/>
    <col min="1307" max="1310" width="10.7109375" style="210" customWidth="1"/>
    <col min="1311" max="1311" width="15.85546875" style="210" customWidth="1"/>
    <col min="1312" max="1312" width="11.7109375" style="210" customWidth="1"/>
    <col min="1313" max="1313" width="11.5703125" style="210" customWidth="1"/>
    <col min="1314" max="1315" width="9.7109375" style="210" customWidth="1"/>
    <col min="1316" max="1316" width="11.7109375" style="210" customWidth="1"/>
    <col min="1317" max="1317" width="12" style="210" customWidth="1"/>
    <col min="1318" max="1318" width="12.28515625" style="210" customWidth="1"/>
    <col min="1319" max="1321" width="9.7109375" style="210" customWidth="1"/>
    <col min="1322" max="1322" width="12.42578125" style="210" customWidth="1"/>
    <col min="1323" max="1323" width="12" style="210" customWidth="1"/>
    <col min="1324" max="1324" width="14.140625" style="210" customWidth="1"/>
    <col min="1325" max="1326" width="13.28515625" style="210" customWidth="1"/>
    <col min="1327" max="1327" width="10.7109375" style="210" customWidth="1"/>
    <col min="1328" max="1328" width="15.7109375" style="210" customWidth="1"/>
    <col min="1329" max="1536" width="9.140625" style="210"/>
    <col min="1537" max="1537" width="6.140625" style="210" customWidth="1"/>
    <col min="1538" max="1538" width="26.85546875" style="210" customWidth="1"/>
    <col min="1539" max="1539" width="18.7109375" style="210" customWidth="1"/>
    <col min="1540" max="1540" width="15.140625" style="210" customWidth="1"/>
    <col min="1541" max="1548" width="7.7109375" style="210" customWidth="1"/>
    <col min="1549" max="1549" width="14.7109375" style="210" customWidth="1"/>
    <col min="1550" max="1550" width="24" style="210" customWidth="1"/>
    <col min="1551" max="1551" width="24.7109375" style="210" bestFit="1" customWidth="1"/>
    <col min="1552" max="1553" width="13.42578125" style="210" customWidth="1"/>
    <col min="1554" max="1554" width="17" style="210" customWidth="1"/>
    <col min="1555" max="1556" width="9.7109375" style="210" customWidth="1"/>
    <col min="1557" max="1557" width="11.42578125" style="210" customWidth="1"/>
    <col min="1558" max="1558" width="12.7109375" style="210" customWidth="1"/>
    <col min="1559" max="1561" width="10.7109375" style="210" customWidth="1"/>
    <col min="1562" max="1562" width="7.7109375" style="210" customWidth="1"/>
    <col min="1563" max="1566" width="10.7109375" style="210" customWidth="1"/>
    <col min="1567" max="1567" width="15.85546875" style="210" customWidth="1"/>
    <col min="1568" max="1568" width="11.7109375" style="210" customWidth="1"/>
    <col min="1569" max="1569" width="11.5703125" style="210" customWidth="1"/>
    <col min="1570" max="1571" width="9.7109375" style="210" customWidth="1"/>
    <col min="1572" max="1572" width="11.7109375" style="210" customWidth="1"/>
    <col min="1573" max="1573" width="12" style="210" customWidth="1"/>
    <col min="1574" max="1574" width="12.28515625" style="210" customWidth="1"/>
    <col min="1575" max="1577" width="9.7109375" style="210" customWidth="1"/>
    <col min="1578" max="1578" width="12.42578125" style="210" customWidth="1"/>
    <col min="1579" max="1579" width="12" style="210" customWidth="1"/>
    <col min="1580" max="1580" width="14.140625" style="210" customWidth="1"/>
    <col min="1581" max="1582" width="13.28515625" style="210" customWidth="1"/>
    <col min="1583" max="1583" width="10.7109375" style="210" customWidth="1"/>
    <col min="1584" max="1584" width="15.7109375" style="210" customWidth="1"/>
    <col min="1585" max="1792" width="9.140625" style="210"/>
    <col min="1793" max="1793" width="6.140625" style="210" customWidth="1"/>
    <col min="1794" max="1794" width="26.85546875" style="210" customWidth="1"/>
    <col min="1795" max="1795" width="18.7109375" style="210" customWidth="1"/>
    <col min="1796" max="1796" width="15.140625" style="210" customWidth="1"/>
    <col min="1797" max="1804" width="7.7109375" style="210" customWidth="1"/>
    <col min="1805" max="1805" width="14.7109375" style="210" customWidth="1"/>
    <col min="1806" max="1806" width="24" style="210" customWidth="1"/>
    <col min="1807" max="1807" width="24.7109375" style="210" bestFit="1" customWidth="1"/>
    <col min="1808" max="1809" width="13.42578125" style="210" customWidth="1"/>
    <col min="1810" max="1810" width="17" style="210" customWidth="1"/>
    <col min="1811" max="1812" width="9.7109375" style="210" customWidth="1"/>
    <col min="1813" max="1813" width="11.42578125" style="210" customWidth="1"/>
    <col min="1814" max="1814" width="12.7109375" style="210" customWidth="1"/>
    <col min="1815" max="1817" width="10.7109375" style="210" customWidth="1"/>
    <col min="1818" max="1818" width="7.7109375" style="210" customWidth="1"/>
    <col min="1819" max="1822" width="10.7109375" style="210" customWidth="1"/>
    <col min="1823" max="1823" width="15.85546875" style="210" customWidth="1"/>
    <col min="1824" max="1824" width="11.7109375" style="210" customWidth="1"/>
    <col min="1825" max="1825" width="11.5703125" style="210" customWidth="1"/>
    <col min="1826" max="1827" width="9.7109375" style="210" customWidth="1"/>
    <col min="1828" max="1828" width="11.7109375" style="210" customWidth="1"/>
    <col min="1829" max="1829" width="12" style="210" customWidth="1"/>
    <col min="1830" max="1830" width="12.28515625" style="210" customWidth="1"/>
    <col min="1831" max="1833" width="9.7109375" style="210" customWidth="1"/>
    <col min="1834" max="1834" width="12.42578125" style="210" customWidth="1"/>
    <col min="1835" max="1835" width="12" style="210" customWidth="1"/>
    <col min="1836" max="1836" width="14.140625" style="210" customWidth="1"/>
    <col min="1837" max="1838" width="13.28515625" style="210" customWidth="1"/>
    <col min="1839" max="1839" width="10.7109375" style="210" customWidth="1"/>
    <col min="1840" max="1840" width="15.7109375" style="210" customWidth="1"/>
    <col min="1841" max="2048" width="9.140625" style="210"/>
    <col min="2049" max="2049" width="6.140625" style="210" customWidth="1"/>
    <col min="2050" max="2050" width="26.85546875" style="210" customWidth="1"/>
    <col min="2051" max="2051" width="18.7109375" style="210" customWidth="1"/>
    <col min="2052" max="2052" width="15.140625" style="210" customWidth="1"/>
    <col min="2053" max="2060" width="7.7109375" style="210" customWidth="1"/>
    <col min="2061" max="2061" width="14.7109375" style="210" customWidth="1"/>
    <col min="2062" max="2062" width="24" style="210" customWidth="1"/>
    <col min="2063" max="2063" width="24.7109375" style="210" bestFit="1" customWidth="1"/>
    <col min="2064" max="2065" width="13.42578125" style="210" customWidth="1"/>
    <col min="2066" max="2066" width="17" style="210" customWidth="1"/>
    <col min="2067" max="2068" width="9.7109375" style="210" customWidth="1"/>
    <col min="2069" max="2069" width="11.42578125" style="210" customWidth="1"/>
    <col min="2070" max="2070" width="12.7109375" style="210" customWidth="1"/>
    <col min="2071" max="2073" width="10.7109375" style="210" customWidth="1"/>
    <col min="2074" max="2074" width="7.7109375" style="210" customWidth="1"/>
    <col min="2075" max="2078" width="10.7109375" style="210" customWidth="1"/>
    <col min="2079" max="2079" width="15.85546875" style="210" customWidth="1"/>
    <col min="2080" max="2080" width="11.7109375" style="210" customWidth="1"/>
    <col min="2081" max="2081" width="11.5703125" style="210" customWidth="1"/>
    <col min="2082" max="2083" width="9.7109375" style="210" customWidth="1"/>
    <col min="2084" max="2084" width="11.7109375" style="210" customWidth="1"/>
    <col min="2085" max="2085" width="12" style="210" customWidth="1"/>
    <col min="2086" max="2086" width="12.28515625" style="210" customWidth="1"/>
    <col min="2087" max="2089" width="9.7109375" style="210" customWidth="1"/>
    <col min="2090" max="2090" width="12.42578125" style="210" customWidth="1"/>
    <col min="2091" max="2091" width="12" style="210" customWidth="1"/>
    <col min="2092" max="2092" width="14.140625" style="210" customWidth="1"/>
    <col min="2093" max="2094" width="13.28515625" style="210" customWidth="1"/>
    <col min="2095" max="2095" width="10.7109375" style="210" customWidth="1"/>
    <col min="2096" max="2096" width="15.7109375" style="210" customWidth="1"/>
    <col min="2097" max="2304" width="9.140625" style="210"/>
    <col min="2305" max="2305" width="6.140625" style="210" customWidth="1"/>
    <col min="2306" max="2306" width="26.85546875" style="210" customWidth="1"/>
    <col min="2307" max="2307" width="18.7109375" style="210" customWidth="1"/>
    <col min="2308" max="2308" width="15.140625" style="210" customWidth="1"/>
    <col min="2309" max="2316" width="7.7109375" style="210" customWidth="1"/>
    <col min="2317" max="2317" width="14.7109375" style="210" customWidth="1"/>
    <col min="2318" max="2318" width="24" style="210" customWidth="1"/>
    <col min="2319" max="2319" width="24.7109375" style="210" bestFit="1" customWidth="1"/>
    <col min="2320" max="2321" width="13.42578125" style="210" customWidth="1"/>
    <col min="2322" max="2322" width="17" style="210" customWidth="1"/>
    <col min="2323" max="2324" width="9.7109375" style="210" customWidth="1"/>
    <col min="2325" max="2325" width="11.42578125" style="210" customWidth="1"/>
    <col min="2326" max="2326" width="12.7109375" style="210" customWidth="1"/>
    <col min="2327" max="2329" width="10.7109375" style="210" customWidth="1"/>
    <col min="2330" max="2330" width="7.7109375" style="210" customWidth="1"/>
    <col min="2331" max="2334" width="10.7109375" style="210" customWidth="1"/>
    <col min="2335" max="2335" width="15.85546875" style="210" customWidth="1"/>
    <col min="2336" max="2336" width="11.7109375" style="210" customWidth="1"/>
    <col min="2337" max="2337" width="11.5703125" style="210" customWidth="1"/>
    <col min="2338" max="2339" width="9.7109375" style="210" customWidth="1"/>
    <col min="2340" max="2340" width="11.7109375" style="210" customWidth="1"/>
    <col min="2341" max="2341" width="12" style="210" customWidth="1"/>
    <col min="2342" max="2342" width="12.28515625" style="210" customWidth="1"/>
    <col min="2343" max="2345" width="9.7109375" style="210" customWidth="1"/>
    <col min="2346" max="2346" width="12.42578125" style="210" customWidth="1"/>
    <col min="2347" max="2347" width="12" style="210" customWidth="1"/>
    <col min="2348" max="2348" width="14.140625" style="210" customWidth="1"/>
    <col min="2349" max="2350" width="13.28515625" style="210" customWidth="1"/>
    <col min="2351" max="2351" width="10.7109375" style="210" customWidth="1"/>
    <col min="2352" max="2352" width="15.7109375" style="210" customWidth="1"/>
    <col min="2353" max="2560" width="9.140625" style="210"/>
    <col min="2561" max="2561" width="6.140625" style="210" customWidth="1"/>
    <col min="2562" max="2562" width="26.85546875" style="210" customWidth="1"/>
    <col min="2563" max="2563" width="18.7109375" style="210" customWidth="1"/>
    <col min="2564" max="2564" width="15.140625" style="210" customWidth="1"/>
    <col min="2565" max="2572" width="7.7109375" style="210" customWidth="1"/>
    <col min="2573" max="2573" width="14.7109375" style="210" customWidth="1"/>
    <col min="2574" max="2574" width="24" style="210" customWidth="1"/>
    <col min="2575" max="2575" width="24.7109375" style="210" bestFit="1" customWidth="1"/>
    <col min="2576" max="2577" width="13.42578125" style="210" customWidth="1"/>
    <col min="2578" max="2578" width="17" style="210" customWidth="1"/>
    <col min="2579" max="2580" width="9.7109375" style="210" customWidth="1"/>
    <col min="2581" max="2581" width="11.42578125" style="210" customWidth="1"/>
    <col min="2582" max="2582" width="12.7109375" style="210" customWidth="1"/>
    <col min="2583" max="2585" width="10.7109375" style="210" customWidth="1"/>
    <col min="2586" max="2586" width="7.7109375" style="210" customWidth="1"/>
    <col min="2587" max="2590" width="10.7109375" style="210" customWidth="1"/>
    <col min="2591" max="2591" width="15.85546875" style="210" customWidth="1"/>
    <col min="2592" max="2592" width="11.7109375" style="210" customWidth="1"/>
    <col min="2593" max="2593" width="11.5703125" style="210" customWidth="1"/>
    <col min="2594" max="2595" width="9.7109375" style="210" customWidth="1"/>
    <col min="2596" max="2596" width="11.7109375" style="210" customWidth="1"/>
    <col min="2597" max="2597" width="12" style="210" customWidth="1"/>
    <col min="2598" max="2598" width="12.28515625" style="210" customWidth="1"/>
    <col min="2599" max="2601" width="9.7109375" style="210" customWidth="1"/>
    <col min="2602" max="2602" width="12.42578125" style="210" customWidth="1"/>
    <col min="2603" max="2603" width="12" style="210" customWidth="1"/>
    <col min="2604" max="2604" width="14.140625" style="210" customWidth="1"/>
    <col min="2605" max="2606" width="13.28515625" style="210" customWidth="1"/>
    <col min="2607" max="2607" width="10.7109375" style="210" customWidth="1"/>
    <col min="2608" max="2608" width="15.7109375" style="210" customWidth="1"/>
    <col min="2609" max="2816" width="9.140625" style="210"/>
    <col min="2817" max="2817" width="6.140625" style="210" customWidth="1"/>
    <col min="2818" max="2818" width="26.85546875" style="210" customWidth="1"/>
    <col min="2819" max="2819" width="18.7109375" style="210" customWidth="1"/>
    <col min="2820" max="2820" width="15.140625" style="210" customWidth="1"/>
    <col min="2821" max="2828" width="7.7109375" style="210" customWidth="1"/>
    <col min="2829" max="2829" width="14.7109375" style="210" customWidth="1"/>
    <col min="2830" max="2830" width="24" style="210" customWidth="1"/>
    <col min="2831" max="2831" width="24.7109375" style="210" bestFit="1" customWidth="1"/>
    <col min="2832" max="2833" width="13.42578125" style="210" customWidth="1"/>
    <col min="2834" max="2834" width="17" style="210" customWidth="1"/>
    <col min="2835" max="2836" width="9.7109375" style="210" customWidth="1"/>
    <col min="2837" max="2837" width="11.42578125" style="210" customWidth="1"/>
    <col min="2838" max="2838" width="12.7109375" style="210" customWidth="1"/>
    <col min="2839" max="2841" width="10.7109375" style="210" customWidth="1"/>
    <col min="2842" max="2842" width="7.7109375" style="210" customWidth="1"/>
    <col min="2843" max="2846" width="10.7109375" style="210" customWidth="1"/>
    <col min="2847" max="2847" width="15.85546875" style="210" customWidth="1"/>
    <col min="2848" max="2848" width="11.7109375" style="210" customWidth="1"/>
    <col min="2849" max="2849" width="11.5703125" style="210" customWidth="1"/>
    <col min="2850" max="2851" width="9.7109375" style="210" customWidth="1"/>
    <col min="2852" max="2852" width="11.7109375" style="210" customWidth="1"/>
    <col min="2853" max="2853" width="12" style="210" customWidth="1"/>
    <col min="2854" max="2854" width="12.28515625" style="210" customWidth="1"/>
    <col min="2855" max="2857" width="9.7109375" style="210" customWidth="1"/>
    <col min="2858" max="2858" width="12.42578125" style="210" customWidth="1"/>
    <col min="2859" max="2859" width="12" style="210" customWidth="1"/>
    <col min="2860" max="2860" width="14.140625" style="210" customWidth="1"/>
    <col min="2861" max="2862" width="13.28515625" style="210" customWidth="1"/>
    <col min="2863" max="2863" width="10.7109375" style="210" customWidth="1"/>
    <col min="2864" max="2864" width="15.7109375" style="210" customWidth="1"/>
    <col min="2865" max="3072" width="9.140625" style="210"/>
    <col min="3073" max="3073" width="6.140625" style="210" customWidth="1"/>
    <col min="3074" max="3074" width="26.85546875" style="210" customWidth="1"/>
    <col min="3075" max="3075" width="18.7109375" style="210" customWidth="1"/>
    <col min="3076" max="3076" width="15.140625" style="210" customWidth="1"/>
    <col min="3077" max="3084" width="7.7109375" style="210" customWidth="1"/>
    <col min="3085" max="3085" width="14.7109375" style="210" customWidth="1"/>
    <col min="3086" max="3086" width="24" style="210" customWidth="1"/>
    <col min="3087" max="3087" width="24.7109375" style="210" bestFit="1" customWidth="1"/>
    <col min="3088" max="3089" width="13.42578125" style="210" customWidth="1"/>
    <col min="3090" max="3090" width="17" style="210" customWidth="1"/>
    <col min="3091" max="3092" width="9.7109375" style="210" customWidth="1"/>
    <col min="3093" max="3093" width="11.42578125" style="210" customWidth="1"/>
    <col min="3094" max="3094" width="12.7109375" style="210" customWidth="1"/>
    <col min="3095" max="3097" width="10.7109375" style="210" customWidth="1"/>
    <col min="3098" max="3098" width="7.7109375" style="210" customWidth="1"/>
    <col min="3099" max="3102" width="10.7109375" style="210" customWidth="1"/>
    <col min="3103" max="3103" width="15.85546875" style="210" customWidth="1"/>
    <col min="3104" max="3104" width="11.7109375" style="210" customWidth="1"/>
    <col min="3105" max="3105" width="11.5703125" style="210" customWidth="1"/>
    <col min="3106" max="3107" width="9.7109375" style="210" customWidth="1"/>
    <col min="3108" max="3108" width="11.7109375" style="210" customWidth="1"/>
    <col min="3109" max="3109" width="12" style="210" customWidth="1"/>
    <col min="3110" max="3110" width="12.28515625" style="210" customWidth="1"/>
    <col min="3111" max="3113" width="9.7109375" style="210" customWidth="1"/>
    <col min="3114" max="3114" width="12.42578125" style="210" customWidth="1"/>
    <col min="3115" max="3115" width="12" style="210" customWidth="1"/>
    <col min="3116" max="3116" width="14.140625" style="210" customWidth="1"/>
    <col min="3117" max="3118" width="13.28515625" style="210" customWidth="1"/>
    <col min="3119" max="3119" width="10.7109375" style="210" customWidth="1"/>
    <col min="3120" max="3120" width="15.7109375" style="210" customWidth="1"/>
    <col min="3121" max="3328" width="9.140625" style="210"/>
    <col min="3329" max="3329" width="6.140625" style="210" customWidth="1"/>
    <col min="3330" max="3330" width="26.85546875" style="210" customWidth="1"/>
    <col min="3331" max="3331" width="18.7109375" style="210" customWidth="1"/>
    <col min="3332" max="3332" width="15.140625" style="210" customWidth="1"/>
    <col min="3333" max="3340" width="7.7109375" style="210" customWidth="1"/>
    <col min="3341" max="3341" width="14.7109375" style="210" customWidth="1"/>
    <col min="3342" max="3342" width="24" style="210" customWidth="1"/>
    <col min="3343" max="3343" width="24.7109375" style="210" bestFit="1" customWidth="1"/>
    <col min="3344" max="3345" width="13.42578125" style="210" customWidth="1"/>
    <col min="3346" max="3346" width="17" style="210" customWidth="1"/>
    <col min="3347" max="3348" width="9.7109375" style="210" customWidth="1"/>
    <col min="3349" max="3349" width="11.42578125" style="210" customWidth="1"/>
    <col min="3350" max="3350" width="12.7109375" style="210" customWidth="1"/>
    <col min="3351" max="3353" width="10.7109375" style="210" customWidth="1"/>
    <col min="3354" max="3354" width="7.7109375" style="210" customWidth="1"/>
    <col min="3355" max="3358" width="10.7109375" style="210" customWidth="1"/>
    <col min="3359" max="3359" width="15.85546875" style="210" customWidth="1"/>
    <col min="3360" max="3360" width="11.7109375" style="210" customWidth="1"/>
    <col min="3361" max="3361" width="11.5703125" style="210" customWidth="1"/>
    <col min="3362" max="3363" width="9.7109375" style="210" customWidth="1"/>
    <col min="3364" max="3364" width="11.7109375" style="210" customWidth="1"/>
    <col min="3365" max="3365" width="12" style="210" customWidth="1"/>
    <col min="3366" max="3366" width="12.28515625" style="210" customWidth="1"/>
    <col min="3367" max="3369" width="9.7109375" style="210" customWidth="1"/>
    <col min="3370" max="3370" width="12.42578125" style="210" customWidth="1"/>
    <col min="3371" max="3371" width="12" style="210" customWidth="1"/>
    <col min="3372" max="3372" width="14.140625" style="210" customWidth="1"/>
    <col min="3373" max="3374" width="13.28515625" style="210" customWidth="1"/>
    <col min="3375" max="3375" width="10.7109375" style="210" customWidth="1"/>
    <col min="3376" max="3376" width="15.7109375" style="210" customWidth="1"/>
    <col min="3377" max="3584" width="9.140625" style="210"/>
    <col min="3585" max="3585" width="6.140625" style="210" customWidth="1"/>
    <col min="3586" max="3586" width="26.85546875" style="210" customWidth="1"/>
    <col min="3587" max="3587" width="18.7109375" style="210" customWidth="1"/>
    <col min="3588" max="3588" width="15.140625" style="210" customWidth="1"/>
    <col min="3589" max="3596" width="7.7109375" style="210" customWidth="1"/>
    <col min="3597" max="3597" width="14.7109375" style="210" customWidth="1"/>
    <col min="3598" max="3598" width="24" style="210" customWidth="1"/>
    <col min="3599" max="3599" width="24.7109375" style="210" bestFit="1" customWidth="1"/>
    <col min="3600" max="3601" width="13.42578125" style="210" customWidth="1"/>
    <col min="3602" max="3602" width="17" style="210" customWidth="1"/>
    <col min="3603" max="3604" width="9.7109375" style="210" customWidth="1"/>
    <col min="3605" max="3605" width="11.42578125" style="210" customWidth="1"/>
    <col min="3606" max="3606" width="12.7109375" style="210" customWidth="1"/>
    <col min="3607" max="3609" width="10.7109375" style="210" customWidth="1"/>
    <col min="3610" max="3610" width="7.7109375" style="210" customWidth="1"/>
    <col min="3611" max="3614" width="10.7109375" style="210" customWidth="1"/>
    <col min="3615" max="3615" width="15.85546875" style="210" customWidth="1"/>
    <col min="3616" max="3616" width="11.7109375" style="210" customWidth="1"/>
    <col min="3617" max="3617" width="11.5703125" style="210" customWidth="1"/>
    <col min="3618" max="3619" width="9.7109375" style="210" customWidth="1"/>
    <col min="3620" max="3620" width="11.7109375" style="210" customWidth="1"/>
    <col min="3621" max="3621" width="12" style="210" customWidth="1"/>
    <col min="3622" max="3622" width="12.28515625" style="210" customWidth="1"/>
    <col min="3623" max="3625" width="9.7109375" style="210" customWidth="1"/>
    <col min="3626" max="3626" width="12.42578125" style="210" customWidth="1"/>
    <col min="3627" max="3627" width="12" style="210" customWidth="1"/>
    <col min="3628" max="3628" width="14.140625" style="210" customWidth="1"/>
    <col min="3629" max="3630" width="13.28515625" style="210" customWidth="1"/>
    <col min="3631" max="3631" width="10.7109375" style="210" customWidth="1"/>
    <col min="3632" max="3632" width="15.7109375" style="210" customWidth="1"/>
    <col min="3633" max="3840" width="9.140625" style="210"/>
    <col min="3841" max="3841" width="6.140625" style="210" customWidth="1"/>
    <col min="3842" max="3842" width="26.85546875" style="210" customWidth="1"/>
    <col min="3843" max="3843" width="18.7109375" style="210" customWidth="1"/>
    <col min="3844" max="3844" width="15.140625" style="210" customWidth="1"/>
    <col min="3845" max="3852" width="7.7109375" style="210" customWidth="1"/>
    <col min="3853" max="3853" width="14.7109375" style="210" customWidth="1"/>
    <col min="3854" max="3854" width="24" style="210" customWidth="1"/>
    <col min="3855" max="3855" width="24.7109375" style="210" bestFit="1" customWidth="1"/>
    <col min="3856" max="3857" width="13.42578125" style="210" customWidth="1"/>
    <col min="3858" max="3858" width="17" style="210" customWidth="1"/>
    <col min="3859" max="3860" width="9.7109375" style="210" customWidth="1"/>
    <col min="3861" max="3861" width="11.42578125" style="210" customWidth="1"/>
    <col min="3862" max="3862" width="12.7109375" style="210" customWidth="1"/>
    <col min="3863" max="3865" width="10.7109375" style="210" customWidth="1"/>
    <col min="3866" max="3866" width="7.7109375" style="210" customWidth="1"/>
    <col min="3867" max="3870" width="10.7109375" style="210" customWidth="1"/>
    <col min="3871" max="3871" width="15.85546875" style="210" customWidth="1"/>
    <col min="3872" max="3872" width="11.7109375" style="210" customWidth="1"/>
    <col min="3873" max="3873" width="11.5703125" style="210" customWidth="1"/>
    <col min="3874" max="3875" width="9.7109375" style="210" customWidth="1"/>
    <col min="3876" max="3876" width="11.7109375" style="210" customWidth="1"/>
    <col min="3877" max="3877" width="12" style="210" customWidth="1"/>
    <col min="3878" max="3878" width="12.28515625" style="210" customWidth="1"/>
    <col min="3879" max="3881" width="9.7109375" style="210" customWidth="1"/>
    <col min="3882" max="3882" width="12.42578125" style="210" customWidth="1"/>
    <col min="3883" max="3883" width="12" style="210" customWidth="1"/>
    <col min="3884" max="3884" width="14.140625" style="210" customWidth="1"/>
    <col min="3885" max="3886" width="13.28515625" style="210" customWidth="1"/>
    <col min="3887" max="3887" width="10.7109375" style="210" customWidth="1"/>
    <col min="3888" max="3888" width="15.7109375" style="210" customWidth="1"/>
    <col min="3889" max="4096" width="9.140625" style="210"/>
    <col min="4097" max="4097" width="6.140625" style="210" customWidth="1"/>
    <col min="4098" max="4098" width="26.85546875" style="210" customWidth="1"/>
    <col min="4099" max="4099" width="18.7109375" style="210" customWidth="1"/>
    <col min="4100" max="4100" width="15.140625" style="210" customWidth="1"/>
    <col min="4101" max="4108" width="7.7109375" style="210" customWidth="1"/>
    <col min="4109" max="4109" width="14.7109375" style="210" customWidth="1"/>
    <col min="4110" max="4110" width="24" style="210" customWidth="1"/>
    <col min="4111" max="4111" width="24.7109375" style="210" bestFit="1" customWidth="1"/>
    <col min="4112" max="4113" width="13.42578125" style="210" customWidth="1"/>
    <col min="4114" max="4114" width="17" style="210" customWidth="1"/>
    <col min="4115" max="4116" width="9.7109375" style="210" customWidth="1"/>
    <col min="4117" max="4117" width="11.42578125" style="210" customWidth="1"/>
    <col min="4118" max="4118" width="12.7109375" style="210" customWidth="1"/>
    <col min="4119" max="4121" width="10.7109375" style="210" customWidth="1"/>
    <col min="4122" max="4122" width="7.7109375" style="210" customWidth="1"/>
    <col min="4123" max="4126" width="10.7109375" style="210" customWidth="1"/>
    <col min="4127" max="4127" width="15.85546875" style="210" customWidth="1"/>
    <col min="4128" max="4128" width="11.7109375" style="210" customWidth="1"/>
    <col min="4129" max="4129" width="11.5703125" style="210" customWidth="1"/>
    <col min="4130" max="4131" width="9.7109375" style="210" customWidth="1"/>
    <col min="4132" max="4132" width="11.7109375" style="210" customWidth="1"/>
    <col min="4133" max="4133" width="12" style="210" customWidth="1"/>
    <col min="4134" max="4134" width="12.28515625" style="210" customWidth="1"/>
    <col min="4135" max="4137" width="9.7109375" style="210" customWidth="1"/>
    <col min="4138" max="4138" width="12.42578125" style="210" customWidth="1"/>
    <col min="4139" max="4139" width="12" style="210" customWidth="1"/>
    <col min="4140" max="4140" width="14.140625" style="210" customWidth="1"/>
    <col min="4141" max="4142" width="13.28515625" style="210" customWidth="1"/>
    <col min="4143" max="4143" width="10.7109375" style="210" customWidth="1"/>
    <col min="4144" max="4144" width="15.7109375" style="210" customWidth="1"/>
    <col min="4145" max="4352" width="9.140625" style="210"/>
    <col min="4353" max="4353" width="6.140625" style="210" customWidth="1"/>
    <col min="4354" max="4354" width="26.85546875" style="210" customWidth="1"/>
    <col min="4355" max="4355" width="18.7109375" style="210" customWidth="1"/>
    <col min="4356" max="4356" width="15.140625" style="210" customWidth="1"/>
    <col min="4357" max="4364" width="7.7109375" style="210" customWidth="1"/>
    <col min="4365" max="4365" width="14.7109375" style="210" customWidth="1"/>
    <col min="4366" max="4366" width="24" style="210" customWidth="1"/>
    <col min="4367" max="4367" width="24.7109375" style="210" bestFit="1" customWidth="1"/>
    <col min="4368" max="4369" width="13.42578125" style="210" customWidth="1"/>
    <col min="4370" max="4370" width="17" style="210" customWidth="1"/>
    <col min="4371" max="4372" width="9.7109375" style="210" customWidth="1"/>
    <col min="4373" max="4373" width="11.42578125" style="210" customWidth="1"/>
    <col min="4374" max="4374" width="12.7109375" style="210" customWidth="1"/>
    <col min="4375" max="4377" width="10.7109375" style="210" customWidth="1"/>
    <col min="4378" max="4378" width="7.7109375" style="210" customWidth="1"/>
    <col min="4379" max="4382" width="10.7109375" style="210" customWidth="1"/>
    <col min="4383" max="4383" width="15.85546875" style="210" customWidth="1"/>
    <col min="4384" max="4384" width="11.7109375" style="210" customWidth="1"/>
    <col min="4385" max="4385" width="11.5703125" style="210" customWidth="1"/>
    <col min="4386" max="4387" width="9.7109375" style="210" customWidth="1"/>
    <col min="4388" max="4388" width="11.7109375" style="210" customWidth="1"/>
    <col min="4389" max="4389" width="12" style="210" customWidth="1"/>
    <col min="4390" max="4390" width="12.28515625" style="210" customWidth="1"/>
    <col min="4391" max="4393" width="9.7109375" style="210" customWidth="1"/>
    <col min="4394" max="4394" width="12.42578125" style="210" customWidth="1"/>
    <col min="4395" max="4395" width="12" style="210" customWidth="1"/>
    <col min="4396" max="4396" width="14.140625" style="210" customWidth="1"/>
    <col min="4397" max="4398" width="13.28515625" style="210" customWidth="1"/>
    <col min="4399" max="4399" width="10.7109375" style="210" customWidth="1"/>
    <col min="4400" max="4400" width="15.7109375" style="210" customWidth="1"/>
    <col min="4401" max="4608" width="9.140625" style="210"/>
    <col min="4609" max="4609" width="6.140625" style="210" customWidth="1"/>
    <col min="4610" max="4610" width="26.85546875" style="210" customWidth="1"/>
    <col min="4611" max="4611" width="18.7109375" style="210" customWidth="1"/>
    <col min="4612" max="4612" width="15.140625" style="210" customWidth="1"/>
    <col min="4613" max="4620" width="7.7109375" style="210" customWidth="1"/>
    <col min="4621" max="4621" width="14.7109375" style="210" customWidth="1"/>
    <col min="4622" max="4622" width="24" style="210" customWidth="1"/>
    <col min="4623" max="4623" width="24.7109375" style="210" bestFit="1" customWidth="1"/>
    <col min="4624" max="4625" width="13.42578125" style="210" customWidth="1"/>
    <col min="4626" max="4626" width="17" style="210" customWidth="1"/>
    <col min="4627" max="4628" width="9.7109375" style="210" customWidth="1"/>
    <col min="4629" max="4629" width="11.42578125" style="210" customWidth="1"/>
    <col min="4630" max="4630" width="12.7109375" style="210" customWidth="1"/>
    <col min="4631" max="4633" width="10.7109375" style="210" customWidth="1"/>
    <col min="4634" max="4634" width="7.7109375" style="210" customWidth="1"/>
    <col min="4635" max="4638" width="10.7109375" style="210" customWidth="1"/>
    <col min="4639" max="4639" width="15.85546875" style="210" customWidth="1"/>
    <col min="4640" max="4640" width="11.7109375" style="210" customWidth="1"/>
    <col min="4641" max="4641" width="11.5703125" style="210" customWidth="1"/>
    <col min="4642" max="4643" width="9.7109375" style="210" customWidth="1"/>
    <col min="4644" max="4644" width="11.7109375" style="210" customWidth="1"/>
    <col min="4645" max="4645" width="12" style="210" customWidth="1"/>
    <col min="4646" max="4646" width="12.28515625" style="210" customWidth="1"/>
    <col min="4647" max="4649" width="9.7109375" style="210" customWidth="1"/>
    <col min="4650" max="4650" width="12.42578125" style="210" customWidth="1"/>
    <col min="4651" max="4651" width="12" style="210" customWidth="1"/>
    <col min="4652" max="4652" width="14.140625" style="210" customWidth="1"/>
    <col min="4653" max="4654" width="13.28515625" style="210" customWidth="1"/>
    <col min="4655" max="4655" width="10.7109375" style="210" customWidth="1"/>
    <col min="4656" max="4656" width="15.7109375" style="210" customWidth="1"/>
    <col min="4657" max="4864" width="9.140625" style="210"/>
    <col min="4865" max="4865" width="6.140625" style="210" customWidth="1"/>
    <col min="4866" max="4866" width="26.85546875" style="210" customWidth="1"/>
    <col min="4867" max="4867" width="18.7109375" style="210" customWidth="1"/>
    <col min="4868" max="4868" width="15.140625" style="210" customWidth="1"/>
    <col min="4869" max="4876" width="7.7109375" style="210" customWidth="1"/>
    <col min="4877" max="4877" width="14.7109375" style="210" customWidth="1"/>
    <col min="4878" max="4878" width="24" style="210" customWidth="1"/>
    <col min="4879" max="4879" width="24.7109375" style="210" bestFit="1" customWidth="1"/>
    <col min="4880" max="4881" width="13.42578125" style="210" customWidth="1"/>
    <col min="4882" max="4882" width="17" style="210" customWidth="1"/>
    <col min="4883" max="4884" width="9.7109375" style="210" customWidth="1"/>
    <col min="4885" max="4885" width="11.42578125" style="210" customWidth="1"/>
    <col min="4886" max="4886" width="12.7109375" style="210" customWidth="1"/>
    <col min="4887" max="4889" width="10.7109375" style="210" customWidth="1"/>
    <col min="4890" max="4890" width="7.7109375" style="210" customWidth="1"/>
    <col min="4891" max="4894" width="10.7109375" style="210" customWidth="1"/>
    <col min="4895" max="4895" width="15.85546875" style="210" customWidth="1"/>
    <col min="4896" max="4896" width="11.7109375" style="210" customWidth="1"/>
    <col min="4897" max="4897" width="11.5703125" style="210" customWidth="1"/>
    <col min="4898" max="4899" width="9.7109375" style="210" customWidth="1"/>
    <col min="4900" max="4900" width="11.7109375" style="210" customWidth="1"/>
    <col min="4901" max="4901" width="12" style="210" customWidth="1"/>
    <col min="4902" max="4902" width="12.28515625" style="210" customWidth="1"/>
    <col min="4903" max="4905" width="9.7109375" style="210" customWidth="1"/>
    <col min="4906" max="4906" width="12.42578125" style="210" customWidth="1"/>
    <col min="4907" max="4907" width="12" style="210" customWidth="1"/>
    <col min="4908" max="4908" width="14.140625" style="210" customWidth="1"/>
    <col min="4909" max="4910" width="13.28515625" style="210" customWidth="1"/>
    <col min="4911" max="4911" width="10.7109375" style="210" customWidth="1"/>
    <col min="4912" max="4912" width="15.7109375" style="210" customWidth="1"/>
    <col min="4913" max="5120" width="9.140625" style="210"/>
    <col min="5121" max="5121" width="6.140625" style="210" customWidth="1"/>
    <col min="5122" max="5122" width="26.85546875" style="210" customWidth="1"/>
    <col min="5123" max="5123" width="18.7109375" style="210" customWidth="1"/>
    <col min="5124" max="5124" width="15.140625" style="210" customWidth="1"/>
    <col min="5125" max="5132" width="7.7109375" style="210" customWidth="1"/>
    <col min="5133" max="5133" width="14.7109375" style="210" customWidth="1"/>
    <col min="5134" max="5134" width="24" style="210" customWidth="1"/>
    <col min="5135" max="5135" width="24.7109375" style="210" bestFit="1" customWidth="1"/>
    <col min="5136" max="5137" width="13.42578125" style="210" customWidth="1"/>
    <col min="5138" max="5138" width="17" style="210" customWidth="1"/>
    <col min="5139" max="5140" width="9.7109375" style="210" customWidth="1"/>
    <col min="5141" max="5141" width="11.42578125" style="210" customWidth="1"/>
    <col min="5142" max="5142" width="12.7109375" style="210" customWidth="1"/>
    <col min="5143" max="5145" width="10.7109375" style="210" customWidth="1"/>
    <col min="5146" max="5146" width="7.7109375" style="210" customWidth="1"/>
    <col min="5147" max="5150" width="10.7109375" style="210" customWidth="1"/>
    <col min="5151" max="5151" width="15.85546875" style="210" customWidth="1"/>
    <col min="5152" max="5152" width="11.7109375" style="210" customWidth="1"/>
    <col min="5153" max="5153" width="11.5703125" style="210" customWidth="1"/>
    <col min="5154" max="5155" width="9.7109375" style="210" customWidth="1"/>
    <col min="5156" max="5156" width="11.7109375" style="210" customWidth="1"/>
    <col min="5157" max="5157" width="12" style="210" customWidth="1"/>
    <col min="5158" max="5158" width="12.28515625" style="210" customWidth="1"/>
    <col min="5159" max="5161" width="9.7109375" style="210" customWidth="1"/>
    <col min="5162" max="5162" width="12.42578125" style="210" customWidth="1"/>
    <col min="5163" max="5163" width="12" style="210" customWidth="1"/>
    <col min="5164" max="5164" width="14.140625" style="210" customWidth="1"/>
    <col min="5165" max="5166" width="13.28515625" style="210" customWidth="1"/>
    <col min="5167" max="5167" width="10.7109375" style="210" customWidth="1"/>
    <col min="5168" max="5168" width="15.7109375" style="210" customWidth="1"/>
    <col min="5169" max="5376" width="9.140625" style="210"/>
    <col min="5377" max="5377" width="6.140625" style="210" customWidth="1"/>
    <col min="5378" max="5378" width="26.85546875" style="210" customWidth="1"/>
    <col min="5379" max="5379" width="18.7109375" style="210" customWidth="1"/>
    <col min="5380" max="5380" width="15.140625" style="210" customWidth="1"/>
    <col min="5381" max="5388" width="7.7109375" style="210" customWidth="1"/>
    <col min="5389" max="5389" width="14.7109375" style="210" customWidth="1"/>
    <col min="5390" max="5390" width="24" style="210" customWidth="1"/>
    <col min="5391" max="5391" width="24.7109375" style="210" bestFit="1" customWidth="1"/>
    <col min="5392" max="5393" width="13.42578125" style="210" customWidth="1"/>
    <col min="5394" max="5394" width="17" style="210" customWidth="1"/>
    <col min="5395" max="5396" width="9.7109375" style="210" customWidth="1"/>
    <col min="5397" max="5397" width="11.42578125" style="210" customWidth="1"/>
    <col min="5398" max="5398" width="12.7109375" style="210" customWidth="1"/>
    <col min="5399" max="5401" width="10.7109375" style="210" customWidth="1"/>
    <col min="5402" max="5402" width="7.7109375" style="210" customWidth="1"/>
    <col min="5403" max="5406" width="10.7109375" style="210" customWidth="1"/>
    <col min="5407" max="5407" width="15.85546875" style="210" customWidth="1"/>
    <col min="5408" max="5408" width="11.7109375" style="210" customWidth="1"/>
    <col min="5409" max="5409" width="11.5703125" style="210" customWidth="1"/>
    <col min="5410" max="5411" width="9.7109375" style="210" customWidth="1"/>
    <col min="5412" max="5412" width="11.7109375" style="210" customWidth="1"/>
    <col min="5413" max="5413" width="12" style="210" customWidth="1"/>
    <col min="5414" max="5414" width="12.28515625" style="210" customWidth="1"/>
    <col min="5415" max="5417" width="9.7109375" style="210" customWidth="1"/>
    <col min="5418" max="5418" width="12.42578125" style="210" customWidth="1"/>
    <col min="5419" max="5419" width="12" style="210" customWidth="1"/>
    <col min="5420" max="5420" width="14.140625" style="210" customWidth="1"/>
    <col min="5421" max="5422" width="13.28515625" style="210" customWidth="1"/>
    <col min="5423" max="5423" width="10.7109375" style="210" customWidth="1"/>
    <col min="5424" max="5424" width="15.7109375" style="210" customWidth="1"/>
    <col min="5425" max="5632" width="9.140625" style="210"/>
    <col min="5633" max="5633" width="6.140625" style="210" customWidth="1"/>
    <col min="5634" max="5634" width="26.85546875" style="210" customWidth="1"/>
    <col min="5635" max="5635" width="18.7109375" style="210" customWidth="1"/>
    <col min="5636" max="5636" width="15.140625" style="210" customWidth="1"/>
    <col min="5637" max="5644" width="7.7109375" style="210" customWidth="1"/>
    <col min="5645" max="5645" width="14.7109375" style="210" customWidth="1"/>
    <col min="5646" max="5646" width="24" style="210" customWidth="1"/>
    <col min="5647" max="5647" width="24.7109375" style="210" bestFit="1" customWidth="1"/>
    <col min="5648" max="5649" width="13.42578125" style="210" customWidth="1"/>
    <col min="5650" max="5650" width="17" style="210" customWidth="1"/>
    <col min="5651" max="5652" width="9.7109375" style="210" customWidth="1"/>
    <col min="5653" max="5653" width="11.42578125" style="210" customWidth="1"/>
    <col min="5654" max="5654" width="12.7109375" style="210" customWidth="1"/>
    <col min="5655" max="5657" width="10.7109375" style="210" customWidth="1"/>
    <col min="5658" max="5658" width="7.7109375" style="210" customWidth="1"/>
    <col min="5659" max="5662" width="10.7109375" style="210" customWidth="1"/>
    <col min="5663" max="5663" width="15.85546875" style="210" customWidth="1"/>
    <col min="5664" max="5664" width="11.7109375" style="210" customWidth="1"/>
    <col min="5665" max="5665" width="11.5703125" style="210" customWidth="1"/>
    <col min="5666" max="5667" width="9.7109375" style="210" customWidth="1"/>
    <col min="5668" max="5668" width="11.7109375" style="210" customWidth="1"/>
    <col min="5669" max="5669" width="12" style="210" customWidth="1"/>
    <col min="5670" max="5670" width="12.28515625" style="210" customWidth="1"/>
    <col min="5671" max="5673" width="9.7109375" style="210" customWidth="1"/>
    <col min="5674" max="5674" width="12.42578125" style="210" customWidth="1"/>
    <col min="5675" max="5675" width="12" style="210" customWidth="1"/>
    <col min="5676" max="5676" width="14.140625" style="210" customWidth="1"/>
    <col min="5677" max="5678" width="13.28515625" style="210" customWidth="1"/>
    <col min="5679" max="5679" width="10.7109375" style="210" customWidth="1"/>
    <col min="5680" max="5680" width="15.7109375" style="210" customWidth="1"/>
    <col min="5681" max="5888" width="9.140625" style="210"/>
    <col min="5889" max="5889" width="6.140625" style="210" customWidth="1"/>
    <col min="5890" max="5890" width="26.85546875" style="210" customWidth="1"/>
    <col min="5891" max="5891" width="18.7109375" style="210" customWidth="1"/>
    <col min="5892" max="5892" width="15.140625" style="210" customWidth="1"/>
    <col min="5893" max="5900" width="7.7109375" style="210" customWidth="1"/>
    <col min="5901" max="5901" width="14.7109375" style="210" customWidth="1"/>
    <col min="5902" max="5902" width="24" style="210" customWidth="1"/>
    <col min="5903" max="5903" width="24.7109375" style="210" bestFit="1" customWidth="1"/>
    <col min="5904" max="5905" width="13.42578125" style="210" customWidth="1"/>
    <col min="5906" max="5906" width="17" style="210" customWidth="1"/>
    <col min="5907" max="5908" width="9.7109375" style="210" customWidth="1"/>
    <col min="5909" max="5909" width="11.42578125" style="210" customWidth="1"/>
    <col min="5910" max="5910" width="12.7109375" style="210" customWidth="1"/>
    <col min="5911" max="5913" width="10.7109375" style="210" customWidth="1"/>
    <col min="5914" max="5914" width="7.7109375" style="210" customWidth="1"/>
    <col min="5915" max="5918" width="10.7109375" style="210" customWidth="1"/>
    <col min="5919" max="5919" width="15.85546875" style="210" customWidth="1"/>
    <col min="5920" max="5920" width="11.7109375" style="210" customWidth="1"/>
    <col min="5921" max="5921" width="11.5703125" style="210" customWidth="1"/>
    <col min="5922" max="5923" width="9.7109375" style="210" customWidth="1"/>
    <col min="5924" max="5924" width="11.7109375" style="210" customWidth="1"/>
    <col min="5925" max="5925" width="12" style="210" customWidth="1"/>
    <col min="5926" max="5926" width="12.28515625" style="210" customWidth="1"/>
    <col min="5927" max="5929" width="9.7109375" style="210" customWidth="1"/>
    <col min="5930" max="5930" width="12.42578125" style="210" customWidth="1"/>
    <col min="5931" max="5931" width="12" style="210" customWidth="1"/>
    <col min="5932" max="5932" width="14.140625" style="210" customWidth="1"/>
    <col min="5933" max="5934" width="13.28515625" style="210" customWidth="1"/>
    <col min="5935" max="5935" width="10.7109375" style="210" customWidth="1"/>
    <col min="5936" max="5936" width="15.7109375" style="210" customWidth="1"/>
    <col min="5937" max="6144" width="9.140625" style="210"/>
    <col min="6145" max="6145" width="6.140625" style="210" customWidth="1"/>
    <col min="6146" max="6146" width="26.85546875" style="210" customWidth="1"/>
    <col min="6147" max="6147" width="18.7109375" style="210" customWidth="1"/>
    <col min="6148" max="6148" width="15.140625" style="210" customWidth="1"/>
    <col min="6149" max="6156" width="7.7109375" style="210" customWidth="1"/>
    <col min="6157" max="6157" width="14.7109375" style="210" customWidth="1"/>
    <col min="6158" max="6158" width="24" style="210" customWidth="1"/>
    <col min="6159" max="6159" width="24.7109375" style="210" bestFit="1" customWidth="1"/>
    <col min="6160" max="6161" width="13.42578125" style="210" customWidth="1"/>
    <col min="6162" max="6162" width="17" style="210" customWidth="1"/>
    <col min="6163" max="6164" width="9.7109375" style="210" customWidth="1"/>
    <col min="6165" max="6165" width="11.42578125" style="210" customWidth="1"/>
    <col min="6166" max="6166" width="12.7109375" style="210" customWidth="1"/>
    <col min="6167" max="6169" width="10.7109375" style="210" customWidth="1"/>
    <col min="6170" max="6170" width="7.7109375" style="210" customWidth="1"/>
    <col min="6171" max="6174" width="10.7109375" style="210" customWidth="1"/>
    <col min="6175" max="6175" width="15.85546875" style="210" customWidth="1"/>
    <col min="6176" max="6176" width="11.7109375" style="210" customWidth="1"/>
    <col min="6177" max="6177" width="11.5703125" style="210" customWidth="1"/>
    <col min="6178" max="6179" width="9.7109375" style="210" customWidth="1"/>
    <col min="6180" max="6180" width="11.7109375" style="210" customWidth="1"/>
    <col min="6181" max="6181" width="12" style="210" customWidth="1"/>
    <col min="6182" max="6182" width="12.28515625" style="210" customWidth="1"/>
    <col min="6183" max="6185" width="9.7109375" style="210" customWidth="1"/>
    <col min="6186" max="6186" width="12.42578125" style="210" customWidth="1"/>
    <col min="6187" max="6187" width="12" style="210" customWidth="1"/>
    <col min="6188" max="6188" width="14.140625" style="210" customWidth="1"/>
    <col min="6189" max="6190" width="13.28515625" style="210" customWidth="1"/>
    <col min="6191" max="6191" width="10.7109375" style="210" customWidth="1"/>
    <col min="6192" max="6192" width="15.7109375" style="210" customWidth="1"/>
    <col min="6193" max="6400" width="9.140625" style="210"/>
    <col min="6401" max="6401" width="6.140625" style="210" customWidth="1"/>
    <col min="6402" max="6402" width="26.85546875" style="210" customWidth="1"/>
    <col min="6403" max="6403" width="18.7109375" style="210" customWidth="1"/>
    <col min="6404" max="6404" width="15.140625" style="210" customWidth="1"/>
    <col min="6405" max="6412" width="7.7109375" style="210" customWidth="1"/>
    <col min="6413" max="6413" width="14.7109375" style="210" customWidth="1"/>
    <col min="6414" max="6414" width="24" style="210" customWidth="1"/>
    <col min="6415" max="6415" width="24.7109375" style="210" bestFit="1" customWidth="1"/>
    <col min="6416" max="6417" width="13.42578125" style="210" customWidth="1"/>
    <col min="6418" max="6418" width="17" style="210" customWidth="1"/>
    <col min="6419" max="6420" width="9.7109375" style="210" customWidth="1"/>
    <col min="6421" max="6421" width="11.42578125" style="210" customWidth="1"/>
    <col min="6422" max="6422" width="12.7109375" style="210" customWidth="1"/>
    <col min="6423" max="6425" width="10.7109375" style="210" customWidth="1"/>
    <col min="6426" max="6426" width="7.7109375" style="210" customWidth="1"/>
    <col min="6427" max="6430" width="10.7109375" style="210" customWidth="1"/>
    <col min="6431" max="6431" width="15.85546875" style="210" customWidth="1"/>
    <col min="6432" max="6432" width="11.7109375" style="210" customWidth="1"/>
    <col min="6433" max="6433" width="11.5703125" style="210" customWidth="1"/>
    <col min="6434" max="6435" width="9.7109375" style="210" customWidth="1"/>
    <col min="6436" max="6436" width="11.7109375" style="210" customWidth="1"/>
    <col min="6437" max="6437" width="12" style="210" customWidth="1"/>
    <col min="6438" max="6438" width="12.28515625" style="210" customWidth="1"/>
    <col min="6439" max="6441" width="9.7109375" style="210" customWidth="1"/>
    <col min="6442" max="6442" width="12.42578125" style="210" customWidth="1"/>
    <col min="6443" max="6443" width="12" style="210" customWidth="1"/>
    <col min="6444" max="6444" width="14.140625" style="210" customWidth="1"/>
    <col min="6445" max="6446" width="13.28515625" style="210" customWidth="1"/>
    <col min="6447" max="6447" width="10.7109375" style="210" customWidth="1"/>
    <col min="6448" max="6448" width="15.7109375" style="210" customWidth="1"/>
    <col min="6449" max="6656" width="9.140625" style="210"/>
    <col min="6657" max="6657" width="6.140625" style="210" customWidth="1"/>
    <col min="6658" max="6658" width="26.85546875" style="210" customWidth="1"/>
    <col min="6659" max="6659" width="18.7109375" style="210" customWidth="1"/>
    <col min="6660" max="6660" width="15.140625" style="210" customWidth="1"/>
    <col min="6661" max="6668" width="7.7109375" style="210" customWidth="1"/>
    <col min="6669" max="6669" width="14.7109375" style="210" customWidth="1"/>
    <col min="6670" max="6670" width="24" style="210" customWidth="1"/>
    <col min="6671" max="6671" width="24.7109375" style="210" bestFit="1" customWidth="1"/>
    <col min="6672" max="6673" width="13.42578125" style="210" customWidth="1"/>
    <col min="6674" max="6674" width="17" style="210" customWidth="1"/>
    <col min="6675" max="6676" width="9.7109375" style="210" customWidth="1"/>
    <col min="6677" max="6677" width="11.42578125" style="210" customWidth="1"/>
    <col min="6678" max="6678" width="12.7109375" style="210" customWidth="1"/>
    <col min="6679" max="6681" width="10.7109375" style="210" customWidth="1"/>
    <col min="6682" max="6682" width="7.7109375" style="210" customWidth="1"/>
    <col min="6683" max="6686" width="10.7109375" style="210" customWidth="1"/>
    <col min="6687" max="6687" width="15.85546875" style="210" customWidth="1"/>
    <col min="6688" max="6688" width="11.7109375" style="210" customWidth="1"/>
    <col min="6689" max="6689" width="11.5703125" style="210" customWidth="1"/>
    <col min="6690" max="6691" width="9.7109375" style="210" customWidth="1"/>
    <col min="6692" max="6692" width="11.7109375" style="210" customWidth="1"/>
    <col min="6693" max="6693" width="12" style="210" customWidth="1"/>
    <col min="6694" max="6694" width="12.28515625" style="210" customWidth="1"/>
    <col min="6695" max="6697" width="9.7109375" style="210" customWidth="1"/>
    <col min="6698" max="6698" width="12.42578125" style="210" customWidth="1"/>
    <col min="6699" max="6699" width="12" style="210" customWidth="1"/>
    <col min="6700" max="6700" width="14.140625" style="210" customWidth="1"/>
    <col min="6701" max="6702" width="13.28515625" style="210" customWidth="1"/>
    <col min="6703" max="6703" width="10.7109375" style="210" customWidth="1"/>
    <col min="6704" max="6704" width="15.7109375" style="210" customWidth="1"/>
    <col min="6705" max="6912" width="9.140625" style="210"/>
    <col min="6913" max="6913" width="6.140625" style="210" customWidth="1"/>
    <col min="6914" max="6914" width="26.85546875" style="210" customWidth="1"/>
    <col min="6915" max="6915" width="18.7109375" style="210" customWidth="1"/>
    <col min="6916" max="6916" width="15.140625" style="210" customWidth="1"/>
    <col min="6917" max="6924" width="7.7109375" style="210" customWidth="1"/>
    <col min="6925" max="6925" width="14.7109375" style="210" customWidth="1"/>
    <col min="6926" max="6926" width="24" style="210" customWidth="1"/>
    <col min="6927" max="6927" width="24.7109375" style="210" bestFit="1" customWidth="1"/>
    <col min="6928" max="6929" width="13.42578125" style="210" customWidth="1"/>
    <col min="6930" max="6930" width="17" style="210" customWidth="1"/>
    <col min="6931" max="6932" width="9.7109375" style="210" customWidth="1"/>
    <col min="6933" max="6933" width="11.42578125" style="210" customWidth="1"/>
    <col min="6934" max="6934" width="12.7109375" style="210" customWidth="1"/>
    <col min="6935" max="6937" width="10.7109375" style="210" customWidth="1"/>
    <col min="6938" max="6938" width="7.7109375" style="210" customWidth="1"/>
    <col min="6939" max="6942" width="10.7109375" style="210" customWidth="1"/>
    <col min="6943" max="6943" width="15.85546875" style="210" customWidth="1"/>
    <col min="6944" max="6944" width="11.7109375" style="210" customWidth="1"/>
    <col min="6945" max="6945" width="11.5703125" style="210" customWidth="1"/>
    <col min="6946" max="6947" width="9.7109375" style="210" customWidth="1"/>
    <col min="6948" max="6948" width="11.7109375" style="210" customWidth="1"/>
    <col min="6949" max="6949" width="12" style="210" customWidth="1"/>
    <col min="6950" max="6950" width="12.28515625" style="210" customWidth="1"/>
    <col min="6951" max="6953" width="9.7109375" style="210" customWidth="1"/>
    <col min="6954" max="6954" width="12.42578125" style="210" customWidth="1"/>
    <col min="6955" max="6955" width="12" style="210" customWidth="1"/>
    <col min="6956" max="6956" width="14.140625" style="210" customWidth="1"/>
    <col min="6957" max="6958" width="13.28515625" style="210" customWidth="1"/>
    <col min="6959" max="6959" width="10.7109375" style="210" customWidth="1"/>
    <col min="6960" max="6960" width="15.7109375" style="210" customWidth="1"/>
    <col min="6961" max="7168" width="9.140625" style="210"/>
    <col min="7169" max="7169" width="6.140625" style="210" customWidth="1"/>
    <col min="7170" max="7170" width="26.85546875" style="210" customWidth="1"/>
    <col min="7171" max="7171" width="18.7109375" style="210" customWidth="1"/>
    <col min="7172" max="7172" width="15.140625" style="210" customWidth="1"/>
    <col min="7173" max="7180" width="7.7109375" style="210" customWidth="1"/>
    <col min="7181" max="7181" width="14.7109375" style="210" customWidth="1"/>
    <col min="7182" max="7182" width="24" style="210" customWidth="1"/>
    <col min="7183" max="7183" width="24.7109375" style="210" bestFit="1" customWidth="1"/>
    <col min="7184" max="7185" width="13.42578125" style="210" customWidth="1"/>
    <col min="7186" max="7186" width="17" style="210" customWidth="1"/>
    <col min="7187" max="7188" width="9.7109375" style="210" customWidth="1"/>
    <col min="7189" max="7189" width="11.42578125" style="210" customWidth="1"/>
    <col min="7190" max="7190" width="12.7109375" style="210" customWidth="1"/>
    <col min="7191" max="7193" width="10.7109375" style="210" customWidth="1"/>
    <col min="7194" max="7194" width="7.7109375" style="210" customWidth="1"/>
    <col min="7195" max="7198" width="10.7109375" style="210" customWidth="1"/>
    <col min="7199" max="7199" width="15.85546875" style="210" customWidth="1"/>
    <col min="7200" max="7200" width="11.7109375" style="210" customWidth="1"/>
    <col min="7201" max="7201" width="11.5703125" style="210" customWidth="1"/>
    <col min="7202" max="7203" width="9.7109375" style="210" customWidth="1"/>
    <col min="7204" max="7204" width="11.7109375" style="210" customWidth="1"/>
    <col min="7205" max="7205" width="12" style="210" customWidth="1"/>
    <col min="7206" max="7206" width="12.28515625" style="210" customWidth="1"/>
    <col min="7207" max="7209" width="9.7109375" style="210" customWidth="1"/>
    <col min="7210" max="7210" width="12.42578125" style="210" customWidth="1"/>
    <col min="7211" max="7211" width="12" style="210" customWidth="1"/>
    <col min="7212" max="7212" width="14.140625" style="210" customWidth="1"/>
    <col min="7213" max="7214" width="13.28515625" style="210" customWidth="1"/>
    <col min="7215" max="7215" width="10.7109375" style="210" customWidth="1"/>
    <col min="7216" max="7216" width="15.7109375" style="210" customWidth="1"/>
    <col min="7217" max="7424" width="9.140625" style="210"/>
    <col min="7425" max="7425" width="6.140625" style="210" customWidth="1"/>
    <col min="7426" max="7426" width="26.85546875" style="210" customWidth="1"/>
    <col min="7427" max="7427" width="18.7109375" style="210" customWidth="1"/>
    <col min="7428" max="7428" width="15.140625" style="210" customWidth="1"/>
    <col min="7429" max="7436" width="7.7109375" style="210" customWidth="1"/>
    <col min="7437" max="7437" width="14.7109375" style="210" customWidth="1"/>
    <col min="7438" max="7438" width="24" style="210" customWidth="1"/>
    <col min="7439" max="7439" width="24.7109375" style="210" bestFit="1" customWidth="1"/>
    <col min="7440" max="7441" width="13.42578125" style="210" customWidth="1"/>
    <col min="7442" max="7442" width="17" style="210" customWidth="1"/>
    <col min="7443" max="7444" width="9.7109375" style="210" customWidth="1"/>
    <col min="7445" max="7445" width="11.42578125" style="210" customWidth="1"/>
    <col min="7446" max="7446" width="12.7109375" style="210" customWidth="1"/>
    <col min="7447" max="7449" width="10.7109375" style="210" customWidth="1"/>
    <col min="7450" max="7450" width="7.7109375" style="210" customWidth="1"/>
    <col min="7451" max="7454" width="10.7109375" style="210" customWidth="1"/>
    <col min="7455" max="7455" width="15.85546875" style="210" customWidth="1"/>
    <col min="7456" max="7456" width="11.7109375" style="210" customWidth="1"/>
    <col min="7457" max="7457" width="11.5703125" style="210" customWidth="1"/>
    <col min="7458" max="7459" width="9.7109375" style="210" customWidth="1"/>
    <col min="7460" max="7460" width="11.7109375" style="210" customWidth="1"/>
    <col min="7461" max="7461" width="12" style="210" customWidth="1"/>
    <col min="7462" max="7462" width="12.28515625" style="210" customWidth="1"/>
    <col min="7463" max="7465" width="9.7109375" style="210" customWidth="1"/>
    <col min="7466" max="7466" width="12.42578125" style="210" customWidth="1"/>
    <col min="7467" max="7467" width="12" style="210" customWidth="1"/>
    <col min="7468" max="7468" width="14.140625" style="210" customWidth="1"/>
    <col min="7469" max="7470" width="13.28515625" style="210" customWidth="1"/>
    <col min="7471" max="7471" width="10.7109375" style="210" customWidth="1"/>
    <col min="7472" max="7472" width="15.7109375" style="210" customWidth="1"/>
    <col min="7473" max="7680" width="9.140625" style="210"/>
    <col min="7681" max="7681" width="6.140625" style="210" customWidth="1"/>
    <col min="7682" max="7682" width="26.85546875" style="210" customWidth="1"/>
    <col min="7683" max="7683" width="18.7109375" style="210" customWidth="1"/>
    <col min="7684" max="7684" width="15.140625" style="210" customWidth="1"/>
    <col min="7685" max="7692" width="7.7109375" style="210" customWidth="1"/>
    <col min="7693" max="7693" width="14.7109375" style="210" customWidth="1"/>
    <col min="7694" max="7694" width="24" style="210" customWidth="1"/>
    <col min="7695" max="7695" width="24.7109375" style="210" bestFit="1" customWidth="1"/>
    <col min="7696" max="7697" width="13.42578125" style="210" customWidth="1"/>
    <col min="7698" max="7698" width="17" style="210" customWidth="1"/>
    <col min="7699" max="7700" width="9.7109375" style="210" customWidth="1"/>
    <col min="7701" max="7701" width="11.42578125" style="210" customWidth="1"/>
    <col min="7702" max="7702" width="12.7109375" style="210" customWidth="1"/>
    <col min="7703" max="7705" width="10.7109375" style="210" customWidth="1"/>
    <col min="7706" max="7706" width="7.7109375" style="210" customWidth="1"/>
    <col min="7707" max="7710" width="10.7109375" style="210" customWidth="1"/>
    <col min="7711" max="7711" width="15.85546875" style="210" customWidth="1"/>
    <col min="7712" max="7712" width="11.7109375" style="210" customWidth="1"/>
    <col min="7713" max="7713" width="11.5703125" style="210" customWidth="1"/>
    <col min="7714" max="7715" width="9.7109375" style="210" customWidth="1"/>
    <col min="7716" max="7716" width="11.7109375" style="210" customWidth="1"/>
    <col min="7717" max="7717" width="12" style="210" customWidth="1"/>
    <col min="7718" max="7718" width="12.28515625" style="210" customWidth="1"/>
    <col min="7719" max="7721" width="9.7109375" style="210" customWidth="1"/>
    <col min="7722" max="7722" width="12.42578125" style="210" customWidth="1"/>
    <col min="7723" max="7723" width="12" style="210" customWidth="1"/>
    <col min="7724" max="7724" width="14.140625" style="210" customWidth="1"/>
    <col min="7725" max="7726" width="13.28515625" style="210" customWidth="1"/>
    <col min="7727" max="7727" width="10.7109375" style="210" customWidth="1"/>
    <col min="7728" max="7728" width="15.7109375" style="210" customWidth="1"/>
    <col min="7729" max="7936" width="9.140625" style="210"/>
    <col min="7937" max="7937" width="6.140625" style="210" customWidth="1"/>
    <col min="7938" max="7938" width="26.85546875" style="210" customWidth="1"/>
    <col min="7939" max="7939" width="18.7109375" style="210" customWidth="1"/>
    <col min="7940" max="7940" width="15.140625" style="210" customWidth="1"/>
    <col min="7941" max="7948" width="7.7109375" style="210" customWidth="1"/>
    <col min="7949" max="7949" width="14.7109375" style="210" customWidth="1"/>
    <col min="7950" max="7950" width="24" style="210" customWidth="1"/>
    <col min="7951" max="7951" width="24.7109375" style="210" bestFit="1" customWidth="1"/>
    <col min="7952" max="7953" width="13.42578125" style="210" customWidth="1"/>
    <col min="7954" max="7954" width="17" style="210" customWidth="1"/>
    <col min="7955" max="7956" width="9.7109375" style="210" customWidth="1"/>
    <col min="7957" max="7957" width="11.42578125" style="210" customWidth="1"/>
    <col min="7958" max="7958" width="12.7109375" style="210" customWidth="1"/>
    <col min="7959" max="7961" width="10.7109375" style="210" customWidth="1"/>
    <col min="7962" max="7962" width="7.7109375" style="210" customWidth="1"/>
    <col min="7963" max="7966" width="10.7109375" style="210" customWidth="1"/>
    <col min="7967" max="7967" width="15.85546875" style="210" customWidth="1"/>
    <col min="7968" max="7968" width="11.7109375" style="210" customWidth="1"/>
    <col min="7969" max="7969" width="11.5703125" style="210" customWidth="1"/>
    <col min="7970" max="7971" width="9.7109375" style="210" customWidth="1"/>
    <col min="7972" max="7972" width="11.7109375" style="210" customWidth="1"/>
    <col min="7973" max="7973" width="12" style="210" customWidth="1"/>
    <col min="7974" max="7974" width="12.28515625" style="210" customWidth="1"/>
    <col min="7975" max="7977" width="9.7109375" style="210" customWidth="1"/>
    <col min="7978" max="7978" width="12.42578125" style="210" customWidth="1"/>
    <col min="7979" max="7979" width="12" style="210" customWidth="1"/>
    <col min="7980" max="7980" width="14.140625" style="210" customWidth="1"/>
    <col min="7981" max="7982" width="13.28515625" style="210" customWidth="1"/>
    <col min="7983" max="7983" width="10.7109375" style="210" customWidth="1"/>
    <col min="7984" max="7984" width="15.7109375" style="210" customWidth="1"/>
    <col min="7985" max="8192" width="9.140625" style="210"/>
    <col min="8193" max="8193" width="6.140625" style="210" customWidth="1"/>
    <col min="8194" max="8194" width="26.85546875" style="210" customWidth="1"/>
    <col min="8195" max="8195" width="18.7109375" style="210" customWidth="1"/>
    <col min="8196" max="8196" width="15.140625" style="210" customWidth="1"/>
    <col min="8197" max="8204" width="7.7109375" style="210" customWidth="1"/>
    <col min="8205" max="8205" width="14.7109375" style="210" customWidth="1"/>
    <col min="8206" max="8206" width="24" style="210" customWidth="1"/>
    <col min="8207" max="8207" width="24.7109375" style="210" bestFit="1" customWidth="1"/>
    <col min="8208" max="8209" width="13.42578125" style="210" customWidth="1"/>
    <col min="8210" max="8210" width="17" style="210" customWidth="1"/>
    <col min="8211" max="8212" width="9.7109375" style="210" customWidth="1"/>
    <col min="8213" max="8213" width="11.42578125" style="210" customWidth="1"/>
    <col min="8214" max="8214" width="12.7109375" style="210" customWidth="1"/>
    <col min="8215" max="8217" width="10.7109375" style="210" customWidth="1"/>
    <col min="8218" max="8218" width="7.7109375" style="210" customWidth="1"/>
    <col min="8219" max="8222" width="10.7109375" style="210" customWidth="1"/>
    <col min="8223" max="8223" width="15.85546875" style="210" customWidth="1"/>
    <col min="8224" max="8224" width="11.7109375" style="210" customWidth="1"/>
    <col min="8225" max="8225" width="11.5703125" style="210" customWidth="1"/>
    <col min="8226" max="8227" width="9.7109375" style="210" customWidth="1"/>
    <col min="8228" max="8228" width="11.7109375" style="210" customWidth="1"/>
    <col min="8229" max="8229" width="12" style="210" customWidth="1"/>
    <col min="8230" max="8230" width="12.28515625" style="210" customWidth="1"/>
    <col min="8231" max="8233" width="9.7109375" style="210" customWidth="1"/>
    <col min="8234" max="8234" width="12.42578125" style="210" customWidth="1"/>
    <col min="8235" max="8235" width="12" style="210" customWidth="1"/>
    <col min="8236" max="8236" width="14.140625" style="210" customWidth="1"/>
    <col min="8237" max="8238" width="13.28515625" style="210" customWidth="1"/>
    <col min="8239" max="8239" width="10.7109375" style="210" customWidth="1"/>
    <col min="8240" max="8240" width="15.7109375" style="210" customWidth="1"/>
    <col min="8241" max="8448" width="9.140625" style="210"/>
    <col min="8449" max="8449" width="6.140625" style="210" customWidth="1"/>
    <col min="8450" max="8450" width="26.85546875" style="210" customWidth="1"/>
    <col min="8451" max="8451" width="18.7109375" style="210" customWidth="1"/>
    <col min="8452" max="8452" width="15.140625" style="210" customWidth="1"/>
    <col min="8453" max="8460" width="7.7109375" style="210" customWidth="1"/>
    <col min="8461" max="8461" width="14.7109375" style="210" customWidth="1"/>
    <col min="8462" max="8462" width="24" style="210" customWidth="1"/>
    <col min="8463" max="8463" width="24.7109375" style="210" bestFit="1" customWidth="1"/>
    <col min="8464" max="8465" width="13.42578125" style="210" customWidth="1"/>
    <col min="8466" max="8466" width="17" style="210" customWidth="1"/>
    <col min="8467" max="8468" width="9.7109375" style="210" customWidth="1"/>
    <col min="8469" max="8469" width="11.42578125" style="210" customWidth="1"/>
    <col min="8470" max="8470" width="12.7109375" style="210" customWidth="1"/>
    <col min="8471" max="8473" width="10.7109375" style="210" customWidth="1"/>
    <col min="8474" max="8474" width="7.7109375" style="210" customWidth="1"/>
    <col min="8475" max="8478" width="10.7109375" style="210" customWidth="1"/>
    <col min="8479" max="8479" width="15.85546875" style="210" customWidth="1"/>
    <col min="8480" max="8480" width="11.7109375" style="210" customWidth="1"/>
    <col min="8481" max="8481" width="11.5703125" style="210" customWidth="1"/>
    <col min="8482" max="8483" width="9.7109375" style="210" customWidth="1"/>
    <col min="8484" max="8484" width="11.7109375" style="210" customWidth="1"/>
    <col min="8485" max="8485" width="12" style="210" customWidth="1"/>
    <col min="8486" max="8486" width="12.28515625" style="210" customWidth="1"/>
    <col min="8487" max="8489" width="9.7109375" style="210" customWidth="1"/>
    <col min="8490" max="8490" width="12.42578125" style="210" customWidth="1"/>
    <col min="8491" max="8491" width="12" style="210" customWidth="1"/>
    <col min="8492" max="8492" width="14.140625" style="210" customWidth="1"/>
    <col min="8493" max="8494" width="13.28515625" style="210" customWidth="1"/>
    <col min="8495" max="8495" width="10.7109375" style="210" customWidth="1"/>
    <col min="8496" max="8496" width="15.7109375" style="210" customWidth="1"/>
    <col min="8497" max="8704" width="9.140625" style="210"/>
    <col min="8705" max="8705" width="6.140625" style="210" customWidth="1"/>
    <col min="8706" max="8706" width="26.85546875" style="210" customWidth="1"/>
    <col min="8707" max="8707" width="18.7109375" style="210" customWidth="1"/>
    <col min="8708" max="8708" width="15.140625" style="210" customWidth="1"/>
    <col min="8709" max="8716" width="7.7109375" style="210" customWidth="1"/>
    <col min="8717" max="8717" width="14.7109375" style="210" customWidth="1"/>
    <col min="8718" max="8718" width="24" style="210" customWidth="1"/>
    <col min="8719" max="8719" width="24.7109375" style="210" bestFit="1" customWidth="1"/>
    <col min="8720" max="8721" width="13.42578125" style="210" customWidth="1"/>
    <col min="8722" max="8722" width="17" style="210" customWidth="1"/>
    <col min="8723" max="8724" width="9.7109375" style="210" customWidth="1"/>
    <col min="8725" max="8725" width="11.42578125" style="210" customWidth="1"/>
    <col min="8726" max="8726" width="12.7109375" style="210" customWidth="1"/>
    <col min="8727" max="8729" width="10.7109375" style="210" customWidth="1"/>
    <col min="8730" max="8730" width="7.7109375" style="210" customWidth="1"/>
    <col min="8731" max="8734" width="10.7109375" style="210" customWidth="1"/>
    <col min="8735" max="8735" width="15.85546875" style="210" customWidth="1"/>
    <col min="8736" max="8736" width="11.7109375" style="210" customWidth="1"/>
    <col min="8737" max="8737" width="11.5703125" style="210" customWidth="1"/>
    <col min="8738" max="8739" width="9.7109375" style="210" customWidth="1"/>
    <col min="8740" max="8740" width="11.7109375" style="210" customWidth="1"/>
    <col min="8741" max="8741" width="12" style="210" customWidth="1"/>
    <col min="8742" max="8742" width="12.28515625" style="210" customWidth="1"/>
    <col min="8743" max="8745" width="9.7109375" style="210" customWidth="1"/>
    <col min="8746" max="8746" width="12.42578125" style="210" customWidth="1"/>
    <col min="8747" max="8747" width="12" style="210" customWidth="1"/>
    <col min="8748" max="8748" width="14.140625" style="210" customWidth="1"/>
    <col min="8749" max="8750" width="13.28515625" style="210" customWidth="1"/>
    <col min="8751" max="8751" width="10.7109375" style="210" customWidth="1"/>
    <col min="8752" max="8752" width="15.7109375" style="210" customWidth="1"/>
    <col min="8753" max="8960" width="9.140625" style="210"/>
    <col min="8961" max="8961" width="6.140625" style="210" customWidth="1"/>
    <col min="8962" max="8962" width="26.85546875" style="210" customWidth="1"/>
    <col min="8963" max="8963" width="18.7109375" style="210" customWidth="1"/>
    <col min="8964" max="8964" width="15.140625" style="210" customWidth="1"/>
    <col min="8965" max="8972" width="7.7109375" style="210" customWidth="1"/>
    <col min="8973" max="8973" width="14.7109375" style="210" customWidth="1"/>
    <col min="8974" max="8974" width="24" style="210" customWidth="1"/>
    <col min="8975" max="8975" width="24.7109375" style="210" bestFit="1" customWidth="1"/>
    <col min="8976" max="8977" width="13.42578125" style="210" customWidth="1"/>
    <col min="8978" max="8978" width="17" style="210" customWidth="1"/>
    <col min="8979" max="8980" width="9.7109375" style="210" customWidth="1"/>
    <col min="8981" max="8981" width="11.42578125" style="210" customWidth="1"/>
    <col min="8982" max="8982" width="12.7109375" style="210" customWidth="1"/>
    <col min="8983" max="8985" width="10.7109375" style="210" customWidth="1"/>
    <col min="8986" max="8986" width="7.7109375" style="210" customWidth="1"/>
    <col min="8987" max="8990" width="10.7109375" style="210" customWidth="1"/>
    <col min="8991" max="8991" width="15.85546875" style="210" customWidth="1"/>
    <col min="8992" max="8992" width="11.7109375" style="210" customWidth="1"/>
    <col min="8993" max="8993" width="11.5703125" style="210" customWidth="1"/>
    <col min="8994" max="8995" width="9.7109375" style="210" customWidth="1"/>
    <col min="8996" max="8996" width="11.7109375" style="210" customWidth="1"/>
    <col min="8997" max="8997" width="12" style="210" customWidth="1"/>
    <col min="8998" max="8998" width="12.28515625" style="210" customWidth="1"/>
    <col min="8999" max="9001" width="9.7109375" style="210" customWidth="1"/>
    <col min="9002" max="9002" width="12.42578125" style="210" customWidth="1"/>
    <col min="9003" max="9003" width="12" style="210" customWidth="1"/>
    <col min="9004" max="9004" width="14.140625" style="210" customWidth="1"/>
    <col min="9005" max="9006" width="13.28515625" style="210" customWidth="1"/>
    <col min="9007" max="9007" width="10.7109375" style="210" customWidth="1"/>
    <col min="9008" max="9008" width="15.7109375" style="210" customWidth="1"/>
    <col min="9009" max="9216" width="9.140625" style="210"/>
    <col min="9217" max="9217" width="6.140625" style="210" customWidth="1"/>
    <col min="9218" max="9218" width="26.85546875" style="210" customWidth="1"/>
    <col min="9219" max="9219" width="18.7109375" style="210" customWidth="1"/>
    <col min="9220" max="9220" width="15.140625" style="210" customWidth="1"/>
    <col min="9221" max="9228" width="7.7109375" style="210" customWidth="1"/>
    <col min="9229" max="9229" width="14.7109375" style="210" customWidth="1"/>
    <col min="9230" max="9230" width="24" style="210" customWidth="1"/>
    <col min="9231" max="9231" width="24.7109375" style="210" bestFit="1" customWidth="1"/>
    <col min="9232" max="9233" width="13.42578125" style="210" customWidth="1"/>
    <col min="9234" max="9234" width="17" style="210" customWidth="1"/>
    <col min="9235" max="9236" width="9.7109375" style="210" customWidth="1"/>
    <col min="9237" max="9237" width="11.42578125" style="210" customWidth="1"/>
    <col min="9238" max="9238" width="12.7109375" style="210" customWidth="1"/>
    <col min="9239" max="9241" width="10.7109375" style="210" customWidth="1"/>
    <col min="9242" max="9242" width="7.7109375" style="210" customWidth="1"/>
    <col min="9243" max="9246" width="10.7109375" style="210" customWidth="1"/>
    <col min="9247" max="9247" width="15.85546875" style="210" customWidth="1"/>
    <col min="9248" max="9248" width="11.7109375" style="210" customWidth="1"/>
    <col min="9249" max="9249" width="11.5703125" style="210" customWidth="1"/>
    <col min="9250" max="9251" width="9.7109375" style="210" customWidth="1"/>
    <col min="9252" max="9252" width="11.7109375" style="210" customWidth="1"/>
    <col min="9253" max="9253" width="12" style="210" customWidth="1"/>
    <col min="9254" max="9254" width="12.28515625" style="210" customWidth="1"/>
    <col min="9255" max="9257" width="9.7109375" style="210" customWidth="1"/>
    <col min="9258" max="9258" width="12.42578125" style="210" customWidth="1"/>
    <col min="9259" max="9259" width="12" style="210" customWidth="1"/>
    <col min="9260" max="9260" width="14.140625" style="210" customWidth="1"/>
    <col min="9261" max="9262" width="13.28515625" style="210" customWidth="1"/>
    <col min="9263" max="9263" width="10.7109375" style="210" customWidth="1"/>
    <col min="9264" max="9264" width="15.7109375" style="210" customWidth="1"/>
    <col min="9265" max="9472" width="9.140625" style="210"/>
    <col min="9473" max="9473" width="6.140625" style="210" customWidth="1"/>
    <col min="9474" max="9474" width="26.85546875" style="210" customWidth="1"/>
    <col min="9475" max="9475" width="18.7109375" style="210" customWidth="1"/>
    <col min="9476" max="9476" width="15.140625" style="210" customWidth="1"/>
    <col min="9477" max="9484" width="7.7109375" style="210" customWidth="1"/>
    <col min="9485" max="9485" width="14.7109375" style="210" customWidth="1"/>
    <col min="9486" max="9486" width="24" style="210" customWidth="1"/>
    <col min="9487" max="9487" width="24.7109375" style="210" bestFit="1" customWidth="1"/>
    <col min="9488" max="9489" width="13.42578125" style="210" customWidth="1"/>
    <col min="9490" max="9490" width="17" style="210" customWidth="1"/>
    <col min="9491" max="9492" width="9.7109375" style="210" customWidth="1"/>
    <col min="9493" max="9493" width="11.42578125" style="210" customWidth="1"/>
    <col min="9494" max="9494" width="12.7109375" style="210" customWidth="1"/>
    <col min="9495" max="9497" width="10.7109375" style="210" customWidth="1"/>
    <col min="9498" max="9498" width="7.7109375" style="210" customWidth="1"/>
    <col min="9499" max="9502" width="10.7109375" style="210" customWidth="1"/>
    <col min="9503" max="9503" width="15.85546875" style="210" customWidth="1"/>
    <col min="9504" max="9504" width="11.7109375" style="210" customWidth="1"/>
    <col min="9505" max="9505" width="11.5703125" style="210" customWidth="1"/>
    <col min="9506" max="9507" width="9.7109375" style="210" customWidth="1"/>
    <col min="9508" max="9508" width="11.7109375" style="210" customWidth="1"/>
    <col min="9509" max="9509" width="12" style="210" customWidth="1"/>
    <col min="9510" max="9510" width="12.28515625" style="210" customWidth="1"/>
    <col min="9511" max="9513" width="9.7109375" style="210" customWidth="1"/>
    <col min="9514" max="9514" width="12.42578125" style="210" customWidth="1"/>
    <col min="9515" max="9515" width="12" style="210" customWidth="1"/>
    <col min="9516" max="9516" width="14.140625" style="210" customWidth="1"/>
    <col min="9517" max="9518" width="13.28515625" style="210" customWidth="1"/>
    <col min="9519" max="9519" width="10.7109375" style="210" customWidth="1"/>
    <col min="9520" max="9520" width="15.7109375" style="210" customWidth="1"/>
    <col min="9521" max="9728" width="9.140625" style="210"/>
    <col min="9729" max="9729" width="6.140625" style="210" customWidth="1"/>
    <col min="9730" max="9730" width="26.85546875" style="210" customWidth="1"/>
    <col min="9731" max="9731" width="18.7109375" style="210" customWidth="1"/>
    <col min="9732" max="9732" width="15.140625" style="210" customWidth="1"/>
    <col min="9733" max="9740" width="7.7109375" style="210" customWidth="1"/>
    <col min="9741" max="9741" width="14.7109375" style="210" customWidth="1"/>
    <col min="9742" max="9742" width="24" style="210" customWidth="1"/>
    <col min="9743" max="9743" width="24.7109375" style="210" bestFit="1" customWidth="1"/>
    <col min="9744" max="9745" width="13.42578125" style="210" customWidth="1"/>
    <col min="9746" max="9746" width="17" style="210" customWidth="1"/>
    <col min="9747" max="9748" width="9.7109375" style="210" customWidth="1"/>
    <col min="9749" max="9749" width="11.42578125" style="210" customWidth="1"/>
    <col min="9750" max="9750" width="12.7109375" style="210" customWidth="1"/>
    <col min="9751" max="9753" width="10.7109375" style="210" customWidth="1"/>
    <col min="9754" max="9754" width="7.7109375" style="210" customWidth="1"/>
    <col min="9755" max="9758" width="10.7109375" style="210" customWidth="1"/>
    <col min="9759" max="9759" width="15.85546875" style="210" customWidth="1"/>
    <col min="9760" max="9760" width="11.7109375" style="210" customWidth="1"/>
    <col min="9761" max="9761" width="11.5703125" style="210" customWidth="1"/>
    <col min="9762" max="9763" width="9.7109375" style="210" customWidth="1"/>
    <col min="9764" max="9764" width="11.7109375" style="210" customWidth="1"/>
    <col min="9765" max="9765" width="12" style="210" customWidth="1"/>
    <col min="9766" max="9766" width="12.28515625" style="210" customWidth="1"/>
    <col min="9767" max="9769" width="9.7109375" style="210" customWidth="1"/>
    <col min="9770" max="9770" width="12.42578125" style="210" customWidth="1"/>
    <col min="9771" max="9771" width="12" style="210" customWidth="1"/>
    <col min="9772" max="9772" width="14.140625" style="210" customWidth="1"/>
    <col min="9773" max="9774" width="13.28515625" style="210" customWidth="1"/>
    <col min="9775" max="9775" width="10.7109375" style="210" customWidth="1"/>
    <col min="9776" max="9776" width="15.7109375" style="210" customWidth="1"/>
    <col min="9777" max="9984" width="9.140625" style="210"/>
    <col min="9985" max="9985" width="6.140625" style="210" customWidth="1"/>
    <col min="9986" max="9986" width="26.85546875" style="210" customWidth="1"/>
    <col min="9987" max="9987" width="18.7109375" style="210" customWidth="1"/>
    <col min="9988" max="9988" width="15.140625" style="210" customWidth="1"/>
    <col min="9989" max="9996" width="7.7109375" style="210" customWidth="1"/>
    <col min="9997" max="9997" width="14.7109375" style="210" customWidth="1"/>
    <col min="9998" max="9998" width="24" style="210" customWidth="1"/>
    <col min="9999" max="9999" width="24.7109375" style="210" bestFit="1" customWidth="1"/>
    <col min="10000" max="10001" width="13.42578125" style="210" customWidth="1"/>
    <col min="10002" max="10002" width="17" style="210" customWidth="1"/>
    <col min="10003" max="10004" width="9.7109375" style="210" customWidth="1"/>
    <col min="10005" max="10005" width="11.42578125" style="210" customWidth="1"/>
    <col min="10006" max="10006" width="12.7109375" style="210" customWidth="1"/>
    <col min="10007" max="10009" width="10.7109375" style="210" customWidth="1"/>
    <col min="10010" max="10010" width="7.7109375" style="210" customWidth="1"/>
    <col min="10011" max="10014" width="10.7109375" style="210" customWidth="1"/>
    <col min="10015" max="10015" width="15.85546875" style="210" customWidth="1"/>
    <col min="10016" max="10016" width="11.7109375" style="210" customWidth="1"/>
    <col min="10017" max="10017" width="11.5703125" style="210" customWidth="1"/>
    <col min="10018" max="10019" width="9.7109375" style="210" customWidth="1"/>
    <col min="10020" max="10020" width="11.7109375" style="210" customWidth="1"/>
    <col min="10021" max="10021" width="12" style="210" customWidth="1"/>
    <col min="10022" max="10022" width="12.28515625" style="210" customWidth="1"/>
    <col min="10023" max="10025" width="9.7109375" style="210" customWidth="1"/>
    <col min="10026" max="10026" width="12.42578125" style="210" customWidth="1"/>
    <col min="10027" max="10027" width="12" style="210" customWidth="1"/>
    <col min="10028" max="10028" width="14.140625" style="210" customWidth="1"/>
    <col min="10029" max="10030" width="13.28515625" style="210" customWidth="1"/>
    <col min="10031" max="10031" width="10.7109375" style="210" customWidth="1"/>
    <col min="10032" max="10032" width="15.7109375" style="210" customWidth="1"/>
    <col min="10033" max="10240" width="9.140625" style="210"/>
    <col min="10241" max="10241" width="6.140625" style="210" customWidth="1"/>
    <col min="10242" max="10242" width="26.85546875" style="210" customWidth="1"/>
    <col min="10243" max="10243" width="18.7109375" style="210" customWidth="1"/>
    <col min="10244" max="10244" width="15.140625" style="210" customWidth="1"/>
    <col min="10245" max="10252" width="7.7109375" style="210" customWidth="1"/>
    <col min="10253" max="10253" width="14.7109375" style="210" customWidth="1"/>
    <col min="10254" max="10254" width="24" style="210" customWidth="1"/>
    <col min="10255" max="10255" width="24.7109375" style="210" bestFit="1" customWidth="1"/>
    <col min="10256" max="10257" width="13.42578125" style="210" customWidth="1"/>
    <col min="10258" max="10258" width="17" style="210" customWidth="1"/>
    <col min="10259" max="10260" width="9.7109375" style="210" customWidth="1"/>
    <col min="10261" max="10261" width="11.42578125" style="210" customWidth="1"/>
    <col min="10262" max="10262" width="12.7109375" style="210" customWidth="1"/>
    <col min="10263" max="10265" width="10.7109375" style="210" customWidth="1"/>
    <col min="10266" max="10266" width="7.7109375" style="210" customWidth="1"/>
    <col min="10267" max="10270" width="10.7109375" style="210" customWidth="1"/>
    <col min="10271" max="10271" width="15.85546875" style="210" customWidth="1"/>
    <col min="10272" max="10272" width="11.7109375" style="210" customWidth="1"/>
    <col min="10273" max="10273" width="11.5703125" style="210" customWidth="1"/>
    <col min="10274" max="10275" width="9.7109375" style="210" customWidth="1"/>
    <col min="10276" max="10276" width="11.7109375" style="210" customWidth="1"/>
    <col min="10277" max="10277" width="12" style="210" customWidth="1"/>
    <col min="10278" max="10278" width="12.28515625" style="210" customWidth="1"/>
    <col min="10279" max="10281" width="9.7109375" style="210" customWidth="1"/>
    <col min="10282" max="10282" width="12.42578125" style="210" customWidth="1"/>
    <col min="10283" max="10283" width="12" style="210" customWidth="1"/>
    <col min="10284" max="10284" width="14.140625" style="210" customWidth="1"/>
    <col min="10285" max="10286" width="13.28515625" style="210" customWidth="1"/>
    <col min="10287" max="10287" width="10.7109375" style="210" customWidth="1"/>
    <col min="10288" max="10288" width="15.7109375" style="210" customWidth="1"/>
    <col min="10289" max="10496" width="9.140625" style="210"/>
    <col min="10497" max="10497" width="6.140625" style="210" customWidth="1"/>
    <col min="10498" max="10498" width="26.85546875" style="210" customWidth="1"/>
    <col min="10499" max="10499" width="18.7109375" style="210" customWidth="1"/>
    <col min="10500" max="10500" width="15.140625" style="210" customWidth="1"/>
    <col min="10501" max="10508" width="7.7109375" style="210" customWidth="1"/>
    <col min="10509" max="10509" width="14.7109375" style="210" customWidth="1"/>
    <col min="10510" max="10510" width="24" style="210" customWidth="1"/>
    <col min="10511" max="10511" width="24.7109375" style="210" bestFit="1" customWidth="1"/>
    <col min="10512" max="10513" width="13.42578125" style="210" customWidth="1"/>
    <col min="10514" max="10514" width="17" style="210" customWidth="1"/>
    <col min="10515" max="10516" width="9.7109375" style="210" customWidth="1"/>
    <col min="10517" max="10517" width="11.42578125" style="210" customWidth="1"/>
    <col min="10518" max="10518" width="12.7109375" style="210" customWidth="1"/>
    <col min="10519" max="10521" width="10.7109375" style="210" customWidth="1"/>
    <col min="10522" max="10522" width="7.7109375" style="210" customWidth="1"/>
    <col min="10523" max="10526" width="10.7109375" style="210" customWidth="1"/>
    <col min="10527" max="10527" width="15.85546875" style="210" customWidth="1"/>
    <col min="10528" max="10528" width="11.7109375" style="210" customWidth="1"/>
    <col min="10529" max="10529" width="11.5703125" style="210" customWidth="1"/>
    <col min="10530" max="10531" width="9.7109375" style="210" customWidth="1"/>
    <col min="10532" max="10532" width="11.7109375" style="210" customWidth="1"/>
    <col min="10533" max="10533" width="12" style="210" customWidth="1"/>
    <col min="10534" max="10534" width="12.28515625" style="210" customWidth="1"/>
    <col min="10535" max="10537" width="9.7109375" style="210" customWidth="1"/>
    <col min="10538" max="10538" width="12.42578125" style="210" customWidth="1"/>
    <col min="10539" max="10539" width="12" style="210" customWidth="1"/>
    <col min="10540" max="10540" width="14.140625" style="210" customWidth="1"/>
    <col min="10541" max="10542" width="13.28515625" style="210" customWidth="1"/>
    <col min="10543" max="10543" width="10.7109375" style="210" customWidth="1"/>
    <col min="10544" max="10544" width="15.7109375" style="210" customWidth="1"/>
    <col min="10545" max="10752" width="9.140625" style="210"/>
    <col min="10753" max="10753" width="6.140625" style="210" customWidth="1"/>
    <col min="10754" max="10754" width="26.85546875" style="210" customWidth="1"/>
    <col min="10755" max="10755" width="18.7109375" style="210" customWidth="1"/>
    <col min="10756" max="10756" width="15.140625" style="210" customWidth="1"/>
    <col min="10757" max="10764" width="7.7109375" style="210" customWidth="1"/>
    <col min="10765" max="10765" width="14.7109375" style="210" customWidth="1"/>
    <col min="10766" max="10766" width="24" style="210" customWidth="1"/>
    <col min="10767" max="10767" width="24.7109375" style="210" bestFit="1" customWidth="1"/>
    <col min="10768" max="10769" width="13.42578125" style="210" customWidth="1"/>
    <col min="10770" max="10770" width="17" style="210" customWidth="1"/>
    <col min="10771" max="10772" width="9.7109375" style="210" customWidth="1"/>
    <col min="10773" max="10773" width="11.42578125" style="210" customWidth="1"/>
    <col min="10774" max="10774" width="12.7109375" style="210" customWidth="1"/>
    <col min="10775" max="10777" width="10.7109375" style="210" customWidth="1"/>
    <col min="10778" max="10778" width="7.7109375" style="210" customWidth="1"/>
    <col min="10779" max="10782" width="10.7109375" style="210" customWidth="1"/>
    <col min="10783" max="10783" width="15.85546875" style="210" customWidth="1"/>
    <col min="10784" max="10784" width="11.7109375" style="210" customWidth="1"/>
    <col min="10785" max="10785" width="11.5703125" style="210" customWidth="1"/>
    <col min="10786" max="10787" width="9.7109375" style="210" customWidth="1"/>
    <col min="10788" max="10788" width="11.7109375" style="210" customWidth="1"/>
    <col min="10789" max="10789" width="12" style="210" customWidth="1"/>
    <col min="10790" max="10790" width="12.28515625" style="210" customWidth="1"/>
    <col min="10791" max="10793" width="9.7109375" style="210" customWidth="1"/>
    <col min="10794" max="10794" width="12.42578125" style="210" customWidth="1"/>
    <col min="10795" max="10795" width="12" style="210" customWidth="1"/>
    <col min="10796" max="10796" width="14.140625" style="210" customWidth="1"/>
    <col min="10797" max="10798" width="13.28515625" style="210" customWidth="1"/>
    <col min="10799" max="10799" width="10.7109375" style="210" customWidth="1"/>
    <col min="10800" max="10800" width="15.7109375" style="210" customWidth="1"/>
    <col min="10801" max="11008" width="9.140625" style="210"/>
    <col min="11009" max="11009" width="6.140625" style="210" customWidth="1"/>
    <col min="11010" max="11010" width="26.85546875" style="210" customWidth="1"/>
    <col min="11011" max="11011" width="18.7109375" style="210" customWidth="1"/>
    <col min="11012" max="11012" width="15.140625" style="210" customWidth="1"/>
    <col min="11013" max="11020" width="7.7109375" style="210" customWidth="1"/>
    <col min="11021" max="11021" width="14.7109375" style="210" customWidth="1"/>
    <col min="11022" max="11022" width="24" style="210" customWidth="1"/>
    <col min="11023" max="11023" width="24.7109375" style="210" bestFit="1" customWidth="1"/>
    <col min="11024" max="11025" width="13.42578125" style="210" customWidth="1"/>
    <col min="11026" max="11026" width="17" style="210" customWidth="1"/>
    <col min="11027" max="11028" width="9.7109375" style="210" customWidth="1"/>
    <col min="11029" max="11029" width="11.42578125" style="210" customWidth="1"/>
    <col min="11030" max="11030" width="12.7109375" style="210" customWidth="1"/>
    <col min="11031" max="11033" width="10.7109375" style="210" customWidth="1"/>
    <col min="11034" max="11034" width="7.7109375" style="210" customWidth="1"/>
    <col min="11035" max="11038" width="10.7109375" style="210" customWidth="1"/>
    <col min="11039" max="11039" width="15.85546875" style="210" customWidth="1"/>
    <col min="11040" max="11040" width="11.7109375" style="210" customWidth="1"/>
    <col min="11041" max="11041" width="11.5703125" style="210" customWidth="1"/>
    <col min="11042" max="11043" width="9.7109375" style="210" customWidth="1"/>
    <col min="11044" max="11044" width="11.7109375" style="210" customWidth="1"/>
    <col min="11045" max="11045" width="12" style="210" customWidth="1"/>
    <col min="11046" max="11046" width="12.28515625" style="210" customWidth="1"/>
    <col min="11047" max="11049" width="9.7109375" style="210" customWidth="1"/>
    <col min="11050" max="11050" width="12.42578125" style="210" customWidth="1"/>
    <col min="11051" max="11051" width="12" style="210" customWidth="1"/>
    <col min="11052" max="11052" width="14.140625" style="210" customWidth="1"/>
    <col min="11053" max="11054" width="13.28515625" style="210" customWidth="1"/>
    <col min="11055" max="11055" width="10.7109375" style="210" customWidth="1"/>
    <col min="11056" max="11056" width="15.7109375" style="210" customWidth="1"/>
    <col min="11057" max="11264" width="9.140625" style="210"/>
    <col min="11265" max="11265" width="6.140625" style="210" customWidth="1"/>
    <col min="11266" max="11266" width="26.85546875" style="210" customWidth="1"/>
    <col min="11267" max="11267" width="18.7109375" style="210" customWidth="1"/>
    <col min="11268" max="11268" width="15.140625" style="210" customWidth="1"/>
    <col min="11269" max="11276" width="7.7109375" style="210" customWidth="1"/>
    <col min="11277" max="11277" width="14.7109375" style="210" customWidth="1"/>
    <col min="11278" max="11278" width="24" style="210" customWidth="1"/>
    <col min="11279" max="11279" width="24.7109375" style="210" bestFit="1" customWidth="1"/>
    <col min="11280" max="11281" width="13.42578125" style="210" customWidth="1"/>
    <col min="11282" max="11282" width="17" style="210" customWidth="1"/>
    <col min="11283" max="11284" width="9.7109375" style="210" customWidth="1"/>
    <col min="11285" max="11285" width="11.42578125" style="210" customWidth="1"/>
    <col min="11286" max="11286" width="12.7109375" style="210" customWidth="1"/>
    <col min="11287" max="11289" width="10.7109375" style="210" customWidth="1"/>
    <col min="11290" max="11290" width="7.7109375" style="210" customWidth="1"/>
    <col min="11291" max="11294" width="10.7109375" style="210" customWidth="1"/>
    <col min="11295" max="11295" width="15.85546875" style="210" customWidth="1"/>
    <col min="11296" max="11296" width="11.7109375" style="210" customWidth="1"/>
    <col min="11297" max="11297" width="11.5703125" style="210" customWidth="1"/>
    <col min="11298" max="11299" width="9.7109375" style="210" customWidth="1"/>
    <col min="11300" max="11300" width="11.7109375" style="210" customWidth="1"/>
    <col min="11301" max="11301" width="12" style="210" customWidth="1"/>
    <col min="11302" max="11302" width="12.28515625" style="210" customWidth="1"/>
    <col min="11303" max="11305" width="9.7109375" style="210" customWidth="1"/>
    <col min="11306" max="11306" width="12.42578125" style="210" customWidth="1"/>
    <col min="11307" max="11307" width="12" style="210" customWidth="1"/>
    <col min="11308" max="11308" width="14.140625" style="210" customWidth="1"/>
    <col min="11309" max="11310" width="13.28515625" style="210" customWidth="1"/>
    <col min="11311" max="11311" width="10.7109375" style="210" customWidth="1"/>
    <col min="11312" max="11312" width="15.7109375" style="210" customWidth="1"/>
    <col min="11313" max="11520" width="9.140625" style="210"/>
    <col min="11521" max="11521" width="6.140625" style="210" customWidth="1"/>
    <col min="11522" max="11522" width="26.85546875" style="210" customWidth="1"/>
    <col min="11523" max="11523" width="18.7109375" style="210" customWidth="1"/>
    <col min="11524" max="11524" width="15.140625" style="210" customWidth="1"/>
    <col min="11525" max="11532" width="7.7109375" style="210" customWidth="1"/>
    <col min="11533" max="11533" width="14.7109375" style="210" customWidth="1"/>
    <col min="11534" max="11534" width="24" style="210" customWidth="1"/>
    <col min="11535" max="11535" width="24.7109375" style="210" bestFit="1" customWidth="1"/>
    <col min="11536" max="11537" width="13.42578125" style="210" customWidth="1"/>
    <col min="11538" max="11538" width="17" style="210" customWidth="1"/>
    <col min="11539" max="11540" width="9.7109375" style="210" customWidth="1"/>
    <col min="11541" max="11541" width="11.42578125" style="210" customWidth="1"/>
    <col min="11542" max="11542" width="12.7109375" style="210" customWidth="1"/>
    <col min="11543" max="11545" width="10.7109375" style="210" customWidth="1"/>
    <col min="11546" max="11546" width="7.7109375" style="210" customWidth="1"/>
    <col min="11547" max="11550" width="10.7109375" style="210" customWidth="1"/>
    <col min="11551" max="11551" width="15.85546875" style="210" customWidth="1"/>
    <col min="11552" max="11552" width="11.7109375" style="210" customWidth="1"/>
    <col min="11553" max="11553" width="11.5703125" style="210" customWidth="1"/>
    <col min="11554" max="11555" width="9.7109375" style="210" customWidth="1"/>
    <col min="11556" max="11556" width="11.7109375" style="210" customWidth="1"/>
    <col min="11557" max="11557" width="12" style="210" customWidth="1"/>
    <col min="11558" max="11558" width="12.28515625" style="210" customWidth="1"/>
    <col min="11559" max="11561" width="9.7109375" style="210" customWidth="1"/>
    <col min="11562" max="11562" width="12.42578125" style="210" customWidth="1"/>
    <col min="11563" max="11563" width="12" style="210" customWidth="1"/>
    <col min="11564" max="11564" width="14.140625" style="210" customWidth="1"/>
    <col min="11565" max="11566" width="13.28515625" style="210" customWidth="1"/>
    <col min="11567" max="11567" width="10.7109375" style="210" customWidth="1"/>
    <col min="11568" max="11568" width="15.7109375" style="210" customWidth="1"/>
    <col min="11569" max="11776" width="9.140625" style="210"/>
    <col min="11777" max="11777" width="6.140625" style="210" customWidth="1"/>
    <col min="11778" max="11778" width="26.85546875" style="210" customWidth="1"/>
    <col min="11779" max="11779" width="18.7109375" style="210" customWidth="1"/>
    <col min="11780" max="11780" width="15.140625" style="210" customWidth="1"/>
    <col min="11781" max="11788" width="7.7109375" style="210" customWidth="1"/>
    <col min="11789" max="11789" width="14.7109375" style="210" customWidth="1"/>
    <col min="11790" max="11790" width="24" style="210" customWidth="1"/>
    <col min="11791" max="11791" width="24.7109375" style="210" bestFit="1" customWidth="1"/>
    <col min="11792" max="11793" width="13.42578125" style="210" customWidth="1"/>
    <col min="11794" max="11794" width="17" style="210" customWidth="1"/>
    <col min="11795" max="11796" width="9.7109375" style="210" customWidth="1"/>
    <col min="11797" max="11797" width="11.42578125" style="210" customWidth="1"/>
    <col min="11798" max="11798" width="12.7109375" style="210" customWidth="1"/>
    <col min="11799" max="11801" width="10.7109375" style="210" customWidth="1"/>
    <col min="11802" max="11802" width="7.7109375" style="210" customWidth="1"/>
    <col min="11803" max="11806" width="10.7109375" style="210" customWidth="1"/>
    <col min="11807" max="11807" width="15.85546875" style="210" customWidth="1"/>
    <col min="11808" max="11808" width="11.7109375" style="210" customWidth="1"/>
    <col min="11809" max="11809" width="11.5703125" style="210" customWidth="1"/>
    <col min="11810" max="11811" width="9.7109375" style="210" customWidth="1"/>
    <col min="11812" max="11812" width="11.7109375" style="210" customWidth="1"/>
    <col min="11813" max="11813" width="12" style="210" customWidth="1"/>
    <col min="11814" max="11814" width="12.28515625" style="210" customWidth="1"/>
    <col min="11815" max="11817" width="9.7109375" style="210" customWidth="1"/>
    <col min="11818" max="11818" width="12.42578125" style="210" customWidth="1"/>
    <col min="11819" max="11819" width="12" style="210" customWidth="1"/>
    <col min="11820" max="11820" width="14.140625" style="210" customWidth="1"/>
    <col min="11821" max="11822" width="13.28515625" style="210" customWidth="1"/>
    <col min="11823" max="11823" width="10.7109375" style="210" customWidth="1"/>
    <col min="11824" max="11824" width="15.7109375" style="210" customWidth="1"/>
    <col min="11825" max="12032" width="9.140625" style="210"/>
    <col min="12033" max="12033" width="6.140625" style="210" customWidth="1"/>
    <col min="12034" max="12034" width="26.85546875" style="210" customWidth="1"/>
    <col min="12035" max="12035" width="18.7109375" style="210" customWidth="1"/>
    <col min="12036" max="12036" width="15.140625" style="210" customWidth="1"/>
    <col min="12037" max="12044" width="7.7109375" style="210" customWidth="1"/>
    <col min="12045" max="12045" width="14.7109375" style="210" customWidth="1"/>
    <col min="12046" max="12046" width="24" style="210" customWidth="1"/>
    <col min="12047" max="12047" width="24.7109375" style="210" bestFit="1" customWidth="1"/>
    <col min="12048" max="12049" width="13.42578125" style="210" customWidth="1"/>
    <col min="12050" max="12050" width="17" style="210" customWidth="1"/>
    <col min="12051" max="12052" width="9.7109375" style="210" customWidth="1"/>
    <col min="12053" max="12053" width="11.42578125" style="210" customWidth="1"/>
    <col min="12054" max="12054" width="12.7109375" style="210" customWidth="1"/>
    <col min="12055" max="12057" width="10.7109375" style="210" customWidth="1"/>
    <col min="12058" max="12058" width="7.7109375" style="210" customWidth="1"/>
    <col min="12059" max="12062" width="10.7109375" style="210" customWidth="1"/>
    <col min="12063" max="12063" width="15.85546875" style="210" customWidth="1"/>
    <col min="12064" max="12064" width="11.7109375" style="210" customWidth="1"/>
    <col min="12065" max="12065" width="11.5703125" style="210" customWidth="1"/>
    <col min="12066" max="12067" width="9.7109375" style="210" customWidth="1"/>
    <col min="12068" max="12068" width="11.7109375" style="210" customWidth="1"/>
    <col min="12069" max="12069" width="12" style="210" customWidth="1"/>
    <col min="12070" max="12070" width="12.28515625" style="210" customWidth="1"/>
    <col min="12071" max="12073" width="9.7109375" style="210" customWidth="1"/>
    <col min="12074" max="12074" width="12.42578125" style="210" customWidth="1"/>
    <col min="12075" max="12075" width="12" style="210" customWidth="1"/>
    <col min="12076" max="12076" width="14.140625" style="210" customWidth="1"/>
    <col min="12077" max="12078" width="13.28515625" style="210" customWidth="1"/>
    <col min="12079" max="12079" width="10.7109375" style="210" customWidth="1"/>
    <col min="12080" max="12080" width="15.7109375" style="210" customWidth="1"/>
    <col min="12081" max="12288" width="9.140625" style="210"/>
    <col min="12289" max="12289" width="6.140625" style="210" customWidth="1"/>
    <col min="12290" max="12290" width="26.85546875" style="210" customWidth="1"/>
    <col min="12291" max="12291" width="18.7109375" style="210" customWidth="1"/>
    <col min="12292" max="12292" width="15.140625" style="210" customWidth="1"/>
    <col min="12293" max="12300" width="7.7109375" style="210" customWidth="1"/>
    <col min="12301" max="12301" width="14.7109375" style="210" customWidth="1"/>
    <col min="12302" max="12302" width="24" style="210" customWidth="1"/>
    <col min="12303" max="12303" width="24.7109375" style="210" bestFit="1" customWidth="1"/>
    <col min="12304" max="12305" width="13.42578125" style="210" customWidth="1"/>
    <col min="12306" max="12306" width="17" style="210" customWidth="1"/>
    <col min="12307" max="12308" width="9.7109375" style="210" customWidth="1"/>
    <col min="12309" max="12309" width="11.42578125" style="210" customWidth="1"/>
    <col min="12310" max="12310" width="12.7109375" style="210" customWidth="1"/>
    <col min="12311" max="12313" width="10.7109375" style="210" customWidth="1"/>
    <col min="12314" max="12314" width="7.7109375" style="210" customWidth="1"/>
    <col min="12315" max="12318" width="10.7109375" style="210" customWidth="1"/>
    <col min="12319" max="12319" width="15.85546875" style="210" customWidth="1"/>
    <col min="12320" max="12320" width="11.7109375" style="210" customWidth="1"/>
    <col min="12321" max="12321" width="11.5703125" style="210" customWidth="1"/>
    <col min="12322" max="12323" width="9.7109375" style="210" customWidth="1"/>
    <col min="12324" max="12324" width="11.7109375" style="210" customWidth="1"/>
    <col min="12325" max="12325" width="12" style="210" customWidth="1"/>
    <col min="12326" max="12326" width="12.28515625" style="210" customWidth="1"/>
    <col min="12327" max="12329" width="9.7109375" style="210" customWidth="1"/>
    <col min="12330" max="12330" width="12.42578125" style="210" customWidth="1"/>
    <col min="12331" max="12331" width="12" style="210" customWidth="1"/>
    <col min="12332" max="12332" width="14.140625" style="210" customWidth="1"/>
    <col min="12333" max="12334" width="13.28515625" style="210" customWidth="1"/>
    <col min="12335" max="12335" width="10.7109375" style="210" customWidth="1"/>
    <col min="12336" max="12336" width="15.7109375" style="210" customWidth="1"/>
    <col min="12337" max="12544" width="9.140625" style="210"/>
    <col min="12545" max="12545" width="6.140625" style="210" customWidth="1"/>
    <col min="12546" max="12546" width="26.85546875" style="210" customWidth="1"/>
    <col min="12547" max="12547" width="18.7109375" style="210" customWidth="1"/>
    <col min="12548" max="12548" width="15.140625" style="210" customWidth="1"/>
    <col min="12549" max="12556" width="7.7109375" style="210" customWidth="1"/>
    <col min="12557" max="12557" width="14.7109375" style="210" customWidth="1"/>
    <col min="12558" max="12558" width="24" style="210" customWidth="1"/>
    <col min="12559" max="12559" width="24.7109375" style="210" bestFit="1" customWidth="1"/>
    <col min="12560" max="12561" width="13.42578125" style="210" customWidth="1"/>
    <col min="12562" max="12562" width="17" style="210" customWidth="1"/>
    <col min="12563" max="12564" width="9.7109375" style="210" customWidth="1"/>
    <col min="12565" max="12565" width="11.42578125" style="210" customWidth="1"/>
    <col min="12566" max="12566" width="12.7109375" style="210" customWidth="1"/>
    <col min="12567" max="12569" width="10.7109375" style="210" customWidth="1"/>
    <col min="12570" max="12570" width="7.7109375" style="210" customWidth="1"/>
    <col min="12571" max="12574" width="10.7109375" style="210" customWidth="1"/>
    <col min="12575" max="12575" width="15.85546875" style="210" customWidth="1"/>
    <col min="12576" max="12576" width="11.7109375" style="210" customWidth="1"/>
    <col min="12577" max="12577" width="11.5703125" style="210" customWidth="1"/>
    <col min="12578" max="12579" width="9.7109375" style="210" customWidth="1"/>
    <col min="12580" max="12580" width="11.7109375" style="210" customWidth="1"/>
    <col min="12581" max="12581" width="12" style="210" customWidth="1"/>
    <col min="12582" max="12582" width="12.28515625" style="210" customWidth="1"/>
    <col min="12583" max="12585" width="9.7109375" style="210" customWidth="1"/>
    <col min="12586" max="12586" width="12.42578125" style="210" customWidth="1"/>
    <col min="12587" max="12587" width="12" style="210" customWidth="1"/>
    <col min="12588" max="12588" width="14.140625" style="210" customWidth="1"/>
    <col min="12589" max="12590" width="13.28515625" style="210" customWidth="1"/>
    <col min="12591" max="12591" width="10.7109375" style="210" customWidth="1"/>
    <col min="12592" max="12592" width="15.7109375" style="210" customWidth="1"/>
    <col min="12593" max="12800" width="9.140625" style="210"/>
    <col min="12801" max="12801" width="6.140625" style="210" customWidth="1"/>
    <col min="12802" max="12802" width="26.85546875" style="210" customWidth="1"/>
    <col min="12803" max="12803" width="18.7109375" style="210" customWidth="1"/>
    <col min="12804" max="12804" width="15.140625" style="210" customWidth="1"/>
    <col min="12805" max="12812" width="7.7109375" style="210" customWidth="1"/>
    <col min="12813" max="12813" width="14.7109375" style="210" customWidth="1"/>
    <col min="12814" max="12814" width="24" style="210" customWidth="1"/>
    <col min="12815" max="12815" width="24.7109375" style="210" bestFit="1" customWidth="1"/>
    <col min="12816" max="12817" width="13.42578125" style="210" customWidth="1"/>
    <col min="12818" max="12818" width="17" style="210" customWidth="1"/>
    <col min="12819" max="12820" width="9.7109375" style="210" customWidth="1"/>
    <col min="12821" max="12821" width="11.42578125" style="210" customWidth="1"/>
    <col min="12822" max="12822" width="12.7109375" style="210" customWidth="1"/>
    <col min="12823" max="12825" width="10.7109375" style="210" customWidth="1"/>
    <col min="12826" max="12826" width="7.7109375" style="210" customWidth="1"/>
    <col min="12827" max="12830" width="10.7109375" style="210" customWidth="1"/>
    <col min="12831" max="12831" width="15.85546875" style="210" customWidth="1"/>
    <col min="12832" max="12832" width="11.7109375" style="210" customWidth="1"/>
    <col min="12833" max="12833" width="11.5703125" style="210" customWidth="1"/>
    <col min="12834" max="12835" width="9.7109375" style="210" customWidth="1"/>
    <col min="12836" max="12836" width="11.7109375" style="210" customWidth="1"/>
    <col min="12837" max="12837" width="12" style="210" customWidth="1"/>
    <col min="12838" max="12838" width="12.28515625" style="210" customWidth="1"/>
    <col min="12839" max="12841" width="9.7109375" style="210" customWidth="1"/>
    <col min="12842" max="12842" width="12.42578125" style="210" customWidth="1"/>
    <col min="12843" max="12843" width="12" style="210" customWidth="1"/>
    <col min="12844" max="12844" width="14.140625" style="210" customWidth="1"/>
    <col min="12845" max="12846" width="13.28515625" style="210" customWidth="1"/>
    <col min="12847" max="12847" width="10.7109375" style="210" customWidth="1"/>
    <col min="12848" max="12848" width="15.7109375" style="210" customWidth="1"/>
    <col min="12849" max="13056" width="9.140625" style="210"/>
    <col min="13057" max="13057" width="6.140625" style="210" customWidth="1"/>
    <col min="13058" max="13058" width="26.85546875" style="210" customWidth="1"/>
    <col min="13059" max="13059" width="18.7109375" style="210" customWidth="1"/>
    <col min="13060" max="13060" width="15.140625" style="210" customWidth="1"/>
    <col min="13061" max="13068" width="7.7109375" style="210" customWidth="1"/>
    <col min="13069" max="13069" width="14.7109375" style="210" customWidth="1"/>
    <col min="13070" max="13070" width="24" style="210" customWidth="1"/>
    <col min="13071" max="13071" width="24.7109375" style="210" bestFit="1" customWidth="1"/>
    <col min="13072" max="13073" width="13.42578125" style="210" customWidth="1"/>
    <col min="13074" max="13074" width="17" style="210" customWidth="1"/>
    <col min="13075" max="13076" width="9.7109375" style="210" customWidth="1"/>
    <col min="13077" max="13077" width="11.42578125" style="210" customWidth="1"/>
    <col min="13078" max="13078" width="12.7109375" style="210" customWidth="1"/>
    <col min="13079" max="13081" width="10.7109375" style="210" customWidth="1"/>
    <col min="13082" max="13082" width="7.7109375" style="210" customWidth="1"/>
    <col min="13083" max="13086" width="10.7109375" style="210" customWidth="1"/>
    <col min="13087" max="13087" width="15.85546875" style="210" customWidth="1"/>
    <col min="13088" max="13088" width="11.7109375" style="210" customWidth="1"/>
    <col min="13089" max="13089" width="11.5703125" style="210" customWidth="1"/>
    <col min="13090" max="13091" width="9.7109375" style="210" customWidth="1"/>
    <col min="13092" max="13092" width="11.7109375" style="210" customWidth="1"/>
    <col min="13093" max="13093" width="12" style="210" customWidth="1"/>
    <col min="13094" max="13094" width="12.28515625" style="210" customWidth="1"/>
    <col min="13095" max="13097" width="9.7109375" style="210" customWidth="1"/>
    <col min="13098" max="13098" width="12.42578125" style="210" customWidth="1"/>
    <col min="13099" max="13099" width="12" style="210" customWidth="1"/>
    <col min="13100" max="13100" width="14.140625" style="210" customWidth="1"/>
    <col min="13101" max="13102" width="13.28515625" style="210" customWidth="1"/>
    <col min="13103" max="13103" width="10.7109375" style="210" customWidth="1"/>
    <col min="13104" max="13104" width="15.7109375" style="210" customWidth="1"/>
    <col min="13105" max="13312" width="9.140625" style="210"/>
    <col min="13313" max="13313" width="6.140625" style="210" customWidth="1"/>
    <col min="13314" max="13314" width="26.85546875" style="210" customWidth="1"/>
    <col min="13315" max="13315" width="18.7109375" style="210" customWidth="1"/>
    <col min="13316" max="13316" width="15.140625" style="210" customWidth="1"/>
    <col min="13317" max="13324" width="7.7109375" style="210" customWidth="1"/>
    <col min="13325" max="13325" width="14.7109375" style="210" customWidth="1"/>
    <col min="13326" max="13326" width="24" style="210" customWidth="1"/>
    <col min="13327" max="13327" width="24.7109375" style="210" bestFit="1" customWidth="1"/>
    <col min="13328" max="13329" width="13.42578125" style="210" customWidth="1"/>
    <col min="13330" max="13330" width="17" style="210" customWidth="1"/>
    <col min="13331" max="13332" width="9.7109375" style="210" customWidth="1"/>
    <col min="13333" max="13333" width="11.42578125" style="210" customWidth="1"/>
    <col min="13334" max="13334" width="12.7109375" style="210" customWidth="1"/>
    <col min="13335" max="13337" width="10.7109375" style="210" customWidth="1"/>
    <col min="13338" max="13338" width="7.7109375" style="210" customWidth="1"/>
    <col min="13339" max="13342" width="10.7109375" style="210" customWidth="1"/>
    <col min="13343" max="13343" width="15.85546875" style="210" customWidth="1"/>
    <col min="13344" max="13344" width="11.7109375" style="210" customWidth="1"/>
    <col min="13345" max="13345" width="11.5703125" style="210" customWidth="1"/>
    <col min="13346" max="13347" width="9.7109375" style="210" customWidth="1"/>
    <col min="13348" max="13348" width="11.7109375" style="210" customWidth="1"/>
    <col min="13349" max="13349" width="12" style="210" customWidth="1"/>
    <col min="13350" max="13350" width="12.28515625" style="210" customWidth="1"/>
    <col min="13351" max="13353" width="9.7109375" style="210" customWidth="1"/>
    <col min="13354" max="13354" width="12.42578125" style="210" customWidth="1"/>
    <col min="13355" max="13355" width="12" style="210" customWidth="1"/>
    <col min="13356" max="13356" width="14.140625" style="210" customWidth="1"/>
    <col min="13357" max="13358" width="13.28515625" style="210" customWidth="1"/>
    <col min="13359" max="13359" width="10.7109375" style="210" customWidth="1"/>
    <col min="13360" max="13360" width="15.7109375" style="210" customWidth="1"/>
    <col min="13361" max="13568" width="9.140625" style="210"/>
    <col min="13569" max="13569" width="6.140625" style="210" customWidth="1"/>
    <col min="13570" max="13570" width="26.85546875" style="210" customWidth="1"/>
    <col min="13571" max="13571" width="18.7109375" style="210" customWidth="1"/>
    <col min="13572" max="13572" width="15.140625" style="210" customWidth="1"/>
    <col min="13573" max="13580" width="7.7109375" style="210" customWidth="1"/>
    <col min="13581" max="13581" width="14.7109375" style="210" customWidth="1"/>
    <col min="13582" max="13582" width="24" style="210" customWidth="1"/>
    <col min="13583" max="13583" width="24.7109375" style="210" bestFit="1" customWidth="1"/>
    <col min="13584" max="13585" width="13.42578125" style="210" customWidth="1"/>
    <col min="13586" max="13586" width="17" style="210" customWidth="1"/>
    <col min="13587" max="13588" width="9.7109375" style="210" customWidth="1"/>
    <col min="13589" max="13589" width="11.42578125" style="210" customWidth="1"/>
    <col min="13590" max="13590" width="12.7109375" style="210" customWidth="1"/>
    <col min="13591" max="13593" width="10.7109375" style="210" customWidth="1"/>
    <col min="13594" max="13594" width="7.7109375" style="210" customWidth="1"/>
    <col min="13595" max="13598" width="10.7109375" style="210" customWidth="1"/>
    <col min="13599" max="13599" width="15.85546875" style="210" customWidth="1"/>
    <col min="13600" max="13600" width="11.7109375" style="210" customWidth="1"/>
    <col min="13601" max="13601" width="11.5703125" style="210" customWidth="1"/>
    <col min="13602" max="13603" width="9.7109375" style="210" customWidth="1"/>
    <col min="13604" max="13604" width="11.7109375" style="210" customWidth="1"/>
    <col min="13605" max="13605" width="12" style="210" customWidth="1"/>
    <col min="13606" max="13606" width="12.28515625" style="210" customWidth="1"/>
    <col min="13607" max="13609" width="9.7109375" style="210" customWidth="1"/>
    <col min="13610" max="13610" width="12.42578125" style="210" customWidth="1"/>
    <col min="13611" max="13611" width="12" style="210" customWidth="1"/>
    <col min="13612" max="13612" width="14.140625" style="210" customWidth="1"/>
    <col min="13613" max="13614" width="13.28515625" style="210" customWidth="1"/>
    <col min="13615" max="13615" width="10.7109375" style="210" customWidth="1"/>
    <col min="13616" max="13616" width="15.7109375" style="210" customWidth="1"/>
    <col min="13617" max="13824" width="9.140625" style="210"/>
    <col min="13825" max="13825" width="6.140625" style="210" customWidth="1"/>
    <col min="13826" max="13826" width="26.85546875" style="210" customWidth="1"/>
    <col min="13827" max="13827" width="18.7109375" style="210" customWidth="1"/>
    <col min="13828" max="13828" width="15.140625" style="210" customWidth="1"/>
    <col min="13829" max="13836" width="7.7109375" style="210" customWidth="1"/>
    <col min="13837" max="13837" width="14.7109375" style="210" customWidth="1"/>
    <col min="13838" max="13838" width="24" style="210" customWidth="1"/>
    <col min="13839" max="13839" width="24.7109375" style="210" bestFit="1" customWidth="1"/>
    <col min="13840" max="13841" width="13.42578125" style="210" customWidth="1"/>
    <col min="13842" max="13842" width="17" style="210" customWidth="1"/>
    <col min="13843" max="13844" width="9.7109375" style="210" customWidth="1"/>
    <col min="13845" max="13845" width="11.42578125" style="210" customWidth="1"/>
    <col min="13846" max="13846" width="12.7109375" style="210" customWidth="1"/>
    <col min="13847" max="13849" width="10.7109375" style="210" customWidth="1"/>
    <col min="13850" max="13850" width="7.7109375" style="210" customWidth="1"/>
    <col min="13851" max="13854" width="10.7109375" style="210" customWidth="1"/>
    <col min="13855" max="13855" width="15.85546875" style="210" customWidth="1"/>
    <col min="13856" max="13856" width="11.7109375" style="210" customWidth="1"/>
    <col min="13857" max="13857" width="11.5703125" style="210" customWidth="1"/>
    <col min="13858" max="13859" width="9.7109375" style="210" customWidth="1"/>
    <col min="13860" max="13860" width="11.7109375" style="210" customWidth="1"/>
    <col min="13861" max="13861" width="12" style="210" customWidth="1"/>
    <col min="13862" max="13862" width="12.28515625" style="210" customWidth="1"/>
    <col min="13863" max="13865" width="9.7109375" style="210" customWidth="1"/>
    <col min="13866" max="13866" width="12.42578125" style="210" customWidth="1"/>
    <col min="13867" max="13867" width="12" style="210" customWidth="1"/>
    <col min="13868" max="13868" width="14.140625" style="210" customWidth="1"/>
    <col min="13869" max="13870" width="13.28515625" style="210" customWidth="1"/>
    <col min="13871" max="13871" width="10.7109375" style="210" customWidth="1"/>
    <col min="13872" max="13872" width="15.7109375" style="210" customWidth="1"/>
    <col min="13873" max="14080" width="9.140625" style="210"/>
    <col min="14081" max="14081" width="6.140625" style="210" customWidth="1"/>
    <col min="14082" max="14082" width="26.85546875" style="210" customWidth="1"/>
    <col min="14083" max="14083" width="18.7109375" style="210" customWidth="1"/>
    <col min="14084" max="14084" width="15.140625" style="210" customWidth="1"/>
    <col min="14085" max="14092" width="7.7109375" style="210" customWidth="1"/>
    <col min="14093" max="14093" width="14.7109375" style="210" customWidth="1"/>
    <col min="14094" max="14094" width="24" style="210" customWidth="1"/>
    <col min="14095" max="14095" width="24.7109375" style="210" bestFit="1" customWidth="1"/>
    <col min="14096" max="14097" width="13.42578125" style="210" customWidth="1"/>
    <col min="14098" max="14098" width="17" style="210" customWidth="1"/>
    <col min="14099" max="14100" width="9.7109375" style="210" customWidth="1"/>
    <col min="14101" max="14101" width="11.42578125" style="210" customWidth="1"/>
    <col min="14102" max="14102" width="12.7109375" style="210" customWidth="1"/>
    <col min="14103" max="14105" width="10.7109375" style="210" customWidth="1"/>
    <col min="14106" max="14106" width="7.7109375" style="210" customWidth="1"/>
    <col min="14107" max="14110" width="10.7109375" style="210" customWidth="1"/>
    <col min="14111" max="14111" width="15.85546875" style="210" customWidth="1"/>
    <col min="14112" max="14112" width="11.7109375" style="210" customWidth="1"/>
    <col min="14113" max="14113" width="11.5703125" style="210" customWidth="1"/>
    <col min="14114" max="14115" width="9.7109375" style="210" customWidth="1"/>
    <col min="14116" max="14116" width="11.7109375" style="210" customWidth="1"/>
    <col min="14117" max="14117" width="12" style="210" customWidth="1"/>
    <col min="14118" max="14118" width="12.28515625" style="210" customWidth="1"/>
    <col min="14119" max="14121" width="9.7109375" style="210" customWidth="1"/>
    <col min="14122" max="14122" width="12.42578125" style="210" customWidth="1"/>
    <col min="14123" max="14123" width="12" style="210" customWidth="1"/>
    <col min="14124" max="14124" width="14.140625" style="210" customWidth="1"/>
    <col min="14125" max="14126" width="13.28515625" style="210" customWidth="1"/>
    <col min="14127" max="14127" width="10.7109375" style="210" customWidth="1"/>
    <col min="14128" max="14128" width="15.7109375" style="210" customWidth="1"/>
    <col min="14129" max="14336" width="9.140625" style="210"/>
    <col min="14337" max="14337" width="6.140625" style="210" customWidth="1"/>
    <col min="14338" max="14338" width="26.85546875" style="210" customWidth="1"/>
    <col min="14339" max="14339" width="18.7109375" style="210" customWidth="1"/>
    <col min="14340" max="14340" width="15.140625" style="210" customWidth="1"/>
    <col min="14341" max="14348" width="7.7109375" style="210" customWidth="1"/>
    <col min="14349" max="14349" width="14.7109375" style="210" customWidth="1"/>
    <col min="14350" max="14350" width="24" style="210" customWidth="1"/>
    <col min="14351" max="14351" width="24.7109375" style="210" bestFit="1" customWidth="1"/>
    <col min="14352" max="14353" width="13.42578125" style="210" customWidth="1"/>
    <col min="14354" max="14354" width="17" style="210" customWidth="1"/>
    <col min="14355" max="14356" width="9.7109375" style="210" customWidth="1"/>
    <col min="14357" max="14357" width="11.42578125" style="210" customWidth="1"/>
    <col min="14358" max="14358" width="12.7109375" style="210" customWidth="1"/>
    <col min="14359" max="14361" width="10.7109375" style="210" customWidth="1"/>
    <col min="14362" max="14362" width="7.7109375" style="210" customWidth="1"/>
    <col min="14363" max="14366" width="10.7109375" style="210" customWidth="1"/>
    <col min="14367" max="14367" width="15.85546875" style="210" customWidth="1"/>
    <col min="14368" max="14368" width="11.7109375" style="210" customWidth="1"/>
    <col min="14369" max="14369" width="11.5703125" style="210" customWidth="1"/>
    <col min="14370" max="14371" width="9.7109375" style="210" customWidth="1"/>
    <col min="14372" max="14372" width="11.7109375" style="210" customWidth="1"/>
    <col min="14373" max="14373" width="12" style="210" customWidth="1"/>
    <col min="14374" max="14374" width="12.28515625" style="210" customWidth="1"/>
    <col min="14375" max="14377" width="9.7109375" style="210" customWidth="1"/>
    <col min="14378" max="14378" width="12.42578125" style="210" customWidth="1"/>
    <col min="14379" max="14379" width="12" style="210" customWidth="1"/>
    <col min="14380" max="14380" width="14.140625" style="210" customWidth="1"/>
    <col min="14381" max="14382" width="13.28515625" style="210" customWidth="1"/>
    <col min="14383" max="14383" width="10.7109375" style="210" customWidth="1"/>
    <col min="14384" max="14384" width="15.7109375" style="210" customWidth="1"/>
    <col min="14385" max="14592" width="9.140625" style="210"/>
    <col min="14593" max="14593" width="6.140625" style="210" customWidth="1"/>
    <col min="14594" max="14594" width="26.85546875" style="210" customWidth="1"/>
    <col min="14595" max="14595" width="18.7109375" style="210" customWidth="1"/>
    <col min="14596" max="14596" width="15.140625" style="210" customWidth="1"/>
    <col min="14597" max="14604" width="7.7109375" style="210" customWidth="1"/>
    <col min="14605" max="14605" width="14.7109375" style="210" customWidth="1"/>
    <col min="14606" max="14606" width="24" style="210" customWidth="1"/>
    <col min="14607" max="14607" width="24.7109375" style="210" bestFit="1" customWidth="1"/>
    <col min="14608" max="14609" width="13.42578125" style="210" customWidth="1"/>
    <col min="14610" max="14610" width="17" style="210" customWidth="1"/>
    <col min="14611" max="14612" width="9.7109375" style="210" customWidth="1"/>
    <col min="14613" max="14613" width="11.42578125" style="210" customWidth="1"/>
    <col min="14614" max="14614" width="12.7109375" style="210" customWidth="1"/>
    <col min="14615" max="14617" width="10.7109375" style="210" customWidth="1"/>
    <col min="14618" max="14618" width="7.7109375" style="210" customWidth="1"/>
    <col min="14619" max="14622" width="10.7109375" style="210" customWidth="1"/>
    <col min="14623" max="14623" width="15.85546875" style="210" customWidth="1"/>
    <col min="14624" max="14624" width="11.7109375" style="210" customWidth="1"/>
    <col min="14625" max="14625" width="11.5703125" style="210" customWidth="1"/>
    <col min="14626" max="14627" width="9.7109375" style="210" customWidth="1"/>
    <col min="14628" max="14628" width="11.7109375" style="210" customWidth="1"/>
    <col min="14629" max="14629" width="12" style="210" customWidth="1"/>
    <col min="14630" max="14630" width="12.28515625" style="210" customWidth="1"/>
    <col min="14631" max="14633" width="9.7109375" style="210" customWidth="1"/>
    <col min="14634" max="14634" width="12.42578125" style="210" customWidth="1"/>
    <col min="14635" max="14635" width="12" style="210" customWidth="1"/>
    <col min="14636" max="14636" width="14.140625" style="210" customWidth="1"/>
    <col min="14637" max="14638" width="13.28515625" style="210" customWidth="1"/>
    <col min="14639" max="14639" width="10.7109375" style="210" customWidth="1"/>
    <col min="14640" max="14640" width="15.7109375" style="210" customWidth="1"/>
    <col min="14641" max="14848" width="9.140625" style="210"/>
    <col min="14849" max="14849" width="6.140625" style="210" customWidth="1"/>
    <col min="14850" max="14850" width="26.85546875" style="210" customWidth="1"/>
    <col min="14851" max="14851" width="18.7109375" style="210" customWidth="1"/>
    <col min="14852" max="14852" width="15.140625" style="210" customWidth="1"/>
    <col min="14853" max="14860" width="7.7109375" style="210" customWidth="1"/>
    <col min="14861" max="14861" width="14.7109375" style="210" customWidth="1"/>
    <col min="14862" max="14862" width="24" style="210" customWidth="1"/>
    <col min="14863" max="14863" width="24.7109375" style="210" bestFit="1" customWidth="1"/>
    <col min="14864" max="14865" width="13.42578125" style="210" customWidth="1"/>
    <col min="14866" max="14866" width="17" style="210" customWidth="1"/>
    <col min="14867" max="14868" width="9.7109375" style="210" customWidth="1"/>
    <col min="14869" max="14869" width="11.42578125" style="210" customWidth="1"/>
    <col min="14870" max="14870" width="12.7109375" style="210" customWidth="1"/>
    <col min="14871" max="14873" width="10.7109375" style="210" customWidth="1"/>
    <col min="14874" max="14874" width="7.7109375" style="210" customWidth="1"/>
    <col min="14875" max="14878" width="10.7109375" style="210" customWidth="1"/>
    <col min="14879" max="14879" width="15.85546875" style="210" customWidth="1"/>
    <col min="14880" max="14880" width="11.7109375" style="210" customWidth="1"/>
    <col min="14881" max="14881" width="11.5703125" style="210" customWidth="1"/>
    <col min="14882" max="14883" width="9.7109375" style="210" customWidth="1"/>
    <col min="14884" max="14884" width="11.7109375" style="210" customWidth="1"/>
    <col min="14885" max="14885" width="12" style="210" customWidth="1"/>
    <col min="14886" max="14886" width="12.28515625" style="210" customWidth="1"/>
    <col min="14887" max="14889" width="9.7109375" style="210" customWidth="1"/>
    <col min="14890" max="14890" width="12.42578125" style="210" customWidth="1"/>
    <col min="14891" max="14891" width="12" style="210" customWidth="1"/>
    <col min="14892" max="14892" width="14.140625" style="210" customWidth="1"/>
    <col min="14893" max="14894" width="13.28515625" style="210" customWidth="1"/>
    <col min="14895" max="14895" width="10.7109375" style="210" customWidth="1"/>
    <col min="14896" max="14896" width="15.7109375" style="210" customWidth="1"/>
    <col min="14897" max="15104" width="9.140625" style="210"/>
    <col min="15105" max="15105" width="6.140625" style="210" customWidth="1"/>
    <col min="15106" max="15106" width="26.85546875" style="210" customWidth="1"/>
    <col min="15107" max="15107" width="18.7109375" style="210" customWidth="1"/>
    <col min="15108" max="15108" width="15.140625" style="210" customWidth="1"/>
    <col min="15109" max="15116" width="7.7109375" style="210" customWidth="1"/>
    <col min="15117" max="15117" width="14.7109375" style="210" customWidth="1"/>
    <col min="15118" max="15118" width="24" style="210" customWidth="1"/>
    <col min="15119" max="15119" width="24.7109375" style="210" bestFit="1" customWidth="1"/>
    <col min="15120" max="15121" width="13.42578125" style="210" customWidth="1"/>
    <col min="15122" max="15122" width="17" style="210" customWidth="1"/>
    <col min="15123" max="15124" width="9.7109375" style="210" customWidth="1"/>
    <col min="15125" max="15125" width="11.42578125" style="210" customWidth="1"/>
    <col min="15126" max="15126" width="12.7109375" style="210" customWidth="1"/>
    <col min="15127" max="15129" width="10.7109375" style="210" customWidth="1"/>
    <col min="15130" max="15130" width="7.7109375" style="210" customWidth="1"/>
    <col min="15131" max="15134" width="10.7109375" style="210" customWidth="1"/>
    <col min="15135" max="15135" width="15.85546875" style="210" customWidth="1"/>
    <col min="15136" max="15136" width="11.7109375" style="210" customWidth="1"/>
    <col min="15137" max="15137" width="11.5703125" style="210" customWidth="1"/>
    <col min="15138" max="15139" width="9.7109375" style="210" customWidth="1"/>
    <col min="15140" max="15140" width="11.7109375" style="210" customWidth="1"/>
    <col min="15141" max="15141" width="12" style="210" customWidth="1"/>
    <col min="15142" max="15142" width="12.28515625" style="210" customWidth="1"/>
    <col min="15143" max="15145" width="9.7109375" style="210" customWidth="1"/>
    <col min="15146" max="15146" width="12.42578125" style="210" customWidth="1"/>
    <col min="15147" max="15147" width="12" style="210" customWidth="1"/>
    <col min="15148" max="15148" width="14.140625" style="210" customWidth="1"/>
    <col min="15149" max="15150" width="13.28515625" style="210" customWidth="1"/>
    <col min="15151" max="15151" width="10.7109375" style="210" customWidth="1"/>
    <col min="15152" max="15152" width="15.7109375" style="210" customWidth="1"/>
    <col min="15153" max="15360" width="9.140625" style="210"/>
    <col min="15361" max="15361" width="6.140625" style="210" customWidth="1"/>
    <col min="15362" max="15362" width="26.85546875" style="210" customWidth="1"/>
    <col min="15363" max="15363" width="18.7109375" style="210" customWidth="1"/>
    <col min="15364" max="15364" width="15.140625" style="210" customWidth="1"/>
    <col min="15365" max="15372" width="7.7109375" style="210" customWidth="1"/>
    <col min="15373" max="15373" width="14.7109375" style="210" customWidth="1"/>
    <col min="15374" max="15374" width="24" style="210" customWidth="1"/>
    <col min="15375" max="15375" width="24.7109375" style="210" bestFit="1" customWidth="1"/>
    <col min="15376" max="15377" width="13.42578125" style="210" customWidth="1"/>
    <col min="15378" max="15378" width="17" style="210" customWidth="1"/>
    <col min="15379" max="15380" width="9.7109375" style="210" customWidth="1"/>
    <col min="15381" max="15381" width="11.42578125" style="210" customWidth="1"/>
    <col min="15382" max="15382" width="12.7109375" style="210" customWidth="1"/>
    <col min="15383" max="15385" width="10.7109375" style="210" customWidth="1"/>
    <col min="15386" max="15386" width="7.7109375" style="210" customWidth="1"/>
    <col min="15387" max="15390" width="10.7109375" style="210" customWidth="1"/>
    <col min="15391" max="15391" width="15.85546875" style="210" customWidth="1"/>
    <col min="15392" max="15392" width="11.7109375" style="210" customWidth="1"/>
    <col min="15393" max="15393" width="11.5703125" style="210" customWidth="1"/>
    <col min="15394" max="15395" width="9.7109375" style="210" customWidth="1"/>
    <col min="15396" max="15396" width="11.7109375" style="210" customWidth="1"/>
    <col min="15397" max="15397" width="12" style="210" customWidth="1"/>
    <col min="15398" max="15398" width="12.28515625" style="210" customWidth="1"/>
    <col min="15399" max="15401" width="9.7109375" style="210" customWidth="1"/>
    <col min="15402" max="15402" width="12.42578125" style="210" customWidth="1"/>
    <col min="15403" max="15403" width="12" style="210" customWidth="1"/>
    <col min="15404" max="15404" width="14.140625" style="210" customWidth="1"/>
    <col min="15405" max="15406" width="13.28515625" style="210" customWidth="1"/>
    <col min="15407" max="15407" width="10.7109375" style="210" customWidth="1"/>
    <col min="15408" max="15408" width="15.7109375" style="210" customWidth="1"/>
    <col min="15409" max="15616" width="9.140625" style="210"/>
    <col min="15617" max="15617" width="6.140625" style="210" customWidth="1"/>
    <col min="15618" max="15618" width="26.85546875" style="210" customWidth="1"/>
    <col min="15619" max="15619" width="18.7109375" style="210" customWidth="1"/>
    <col min="15620" max="15620" width="15.140625" style="210" customWidth="1"/>
    <col min="15621" max="15628" width="7.7109375" style="210" customWidth="1"/>
    <col min="15629" max="15629" width="14.7109375" style="210" customWidth="1"/>
    <col min="15630" max="15630" width="24" style="210" customWidth="1"/>
    <col min="15631" max="15631" width="24.7109375" style="210" bestFit="1" customWidth="1"/>
    <col min="15632" max="15633" width="13.42578125" style="210" customWidth="1"/>
    <col min="15634" max="15634" width="17" style="210" customWidth="1"/>
    <col min="15635" max="15636" width="9.7109375" style="210" customWidth="1"/>
    <col min="15637" max="15637" width="11.42578125" style="210" customWidth="1"/>
    <col min="15638" max="15638" width="12.7109375" style="210" customWidth="1"/>
    <col min="15639" max="15641" width="10.7109375" style="210" customWidth="1"/>
    <col min="15642" max="15642" width="7.7109375" style="210" customWidth="1"/>
    <col min="15643" max="15646" width="10.7109375" style="210" customWidth="1"/>
    <col min="15647" max="15647" width="15.85546875" style="210" customWidth="1"/>
    <col min="15648" max="15648" width="11.7109375" style="210" customWidth="1"/>
    <col min="15649" max="15649" width="11.5703125" style="210" customWidth="1"/>
    <col min="15650" max="15651" width="9.7109375" style="210" customWidth="1"/>
    <col min="15652" max="15652" width="11.7109375" style="210" customWidth="1"/>
    <col min="15653" max="15653" width="12" style="210" customWidth="1"/>
    <col min="15654" max="15654" width="12.28515625" style="210" customWidth="1"/>
    <col min="15655" max="15657" width="9.7109375" style="210" customWidth="1"/>
    <col min="15658" max="15658" width="12.42578125" style="210" customWidth="1"/>
    <col min="15659" max="15659" width="12" style="210" customWidth="1"/>
    <col min="15660" max="15660" width="14.140625" style="210" customWidth="1"/>
    <col min="15661" max="15662" width="13.28515625" style="210" customWidth="1"/>
    <col min="15663" max="15663" width="10.7109375" style="210" customWidth="1"/>
    <col min="15664" max="15664" width="15.7109375" style="210" customWidth="1"/>
    <col min="15665" max="15872" width="9.140625" style="210"/>
    <col min="15873" max="15873" width="6.140625" style="210" customWidth="1"/>
    <col min="15874" max="15874" width="26.85546875" style="210" customWidth="1"/>
    <col min="15875" max="15875" width="18.7109375" style="210" customWidth="1"/>
    <col min="15876" max="15876" width="15.140625" style="210" customWidth="1"/>
    <col min="15877" max="15884" width="7.7109375" style="210" customWidth="1"/>
    <col min="15885" max="15885" width="14.7109375" style="210" customWidth="1"/>
    <col min="15886" max="15886" width="24" style="210" customWidth="1"/>
    <col min="15887" max="15887" width="24.7109375" style="210" bestFit="1" customWidth="1"/>
    <col min="15888" max="15889" width="13.42578125" style="210" customWidth="1"/>
    <col min="15890" max="15890" width="17" style="210" customWidth="1"/>
    <col min="15891" max="15892" width="9.7109375" style="210" customWidth="1"/>
    <col min="15893" max="15893" width="11.42578125" style="210" customWidth="1"/>
    <col min="15894" max="15894" width="12.7109375" style="210" customWidth="1"/>
    <col min="15895" max="15897" width="10.7109375" style="210" customWidth="1"/>
    <col min="15898" max="15898" width="7.7109375" style="210" customWidth="1"/>
    <col min="15899" max="15902" width="10.7109375" style="210" customWidth="1"/>
    <col min="15903" max="15903" width="15.85546875" style="210" customWidth="1"/>
    <col min="15904" max="15904" width="11.7109375" style="210" customWidth="1"/>
    <col min="15905" max="15905" width="11.5703125" style="210" customWidth="1"/>
    <col min="15906" max="15907" width="9.7109375" style="210" customWidth="1"/>
    <col min="15908" max="15908" width="11.7109375" style="210" customWidth="1"/>
    <col min="15909" max="15909" width="12" style="210" customWidth="1"/>
    <col min="15910" max="15910" width="12.28515625" style="210" customWidth="1"/>
    <col min="15911" max="15913" width="9.7109375" style="210" customWidth="1"/>
    <col min="15914" max="15914" width="12.42578125" style="210" customWidth="1"/>
    <col min="15915" max="15915" width="12" style="210" customWidth="1"/>
    <col min="15916" max="15916" width="14.140625" style="210" customWidth="1"/>
    <col min="15917" max="15918" width="13.28515625" style="210" customWidth="1"/>
    <col min="15919" max="15919" width="10.7109375" style="210" customWidth="1"/>
    <col min="15920" max="15920" width="15.7109375" style="210" customWidth="1"/>
    <col min="15921" max="16128" width="9.140625" style="210"/>
    <col min="16129" max="16129" width="6.140625" style="210" customWidth="1"/>
    <col min="16130" max="16130" width="26.85546875" style="210" customWidth="1"/>
    <col min="16131" max="16131" width="18.7109375" style="210" customWidth="1"/>
    <col min="16132" max="16132" width="15.140625" style="210" customWidth="1"/>
    <col min="16133" max="16140" width="7.7109375" style="210" customWidth="1"/>
    <col min="16141" max="16141" width="14.7109375" style="210" customWidth="1"/>
    <col min="16142" max="16142" width="24" style="210" customWidth="1"/>
    <col min="16143" max="16143" width="24.7109375" style="210" bestFit="1" customWidth="1"/>
    <col min="16144" max="16145" width="13.42578125" style="210" customWidth="1"/>
    <col min="16146" max="16146" width="17" style="210" customWidth="1"/>
    <col min="16147" max="16148" width="9.7109375" style="210" customWidth="1"/>
    <col min="16149" max="16149" width="11.42578125" style="210" customWidth="1"/>
    <col min="16150" max="16150" width="12.7109375" style="210" customWidth="1"/>
    <col min="16151" max="16153" width="10.7109375" style="210" customWidth="1"/>
    <col min="16154" max="16154" width="7.7109375" style="210" customWidth="1"/>
    <col min="16155" max="16158" width="10.7109375" style="210" customWidth="1"/>
    <col min="16159" max="16159" width="15.85546875" style="210" customWidth="1"/>
    <col min="16160" max="16160" width="11.7109375" style="210" customWidth="1"/>
    <col min="16161" max="16161" width="11.5703125" style="210" customWidth="1"/>
    <col min="16162" max="16163" width="9.7109375" style="210" customWidth="1"/>
    <col min="16164" max="16164" width="11.7109375" style="210" customWidth="1"/>
    <col min="16165" max="16165" width="12" style="210" customWidth="1"/>
    <col min="16166" max="16166" width="12.28515625" style="210" customWidth="1"/>
    <col min="16167" max="16169" width="9.7109375" style="210" customWidth="1"/>
    <col min="16170" max="16170" width="12.42578125" style="210" customWidth="1"/>
    <col min="16171" max="16171" width="12" style="210" customWidth="1"/>
    <col min="16172" max="16172" width="14.140625" style="210" customWidth="1"/>
    <col min="16173" max="16174" width="13.28515625" style="210" customWidth="1"/>
    <col min="16175" max="16175" width="10.7109375" style="210" customWidth="1"/>
    <col min="16176" max="16176" width="15.7109375" style="210" customWidth="1"/>
    <col min="16177" max="16384" width="9.140625" style="210"/>
  </cols>
  <sheetData>
    <row r="1" spans="1:48" ht="18.75" x14ac:dyDescent="0.3">
      <c r="AV1" s="172"/>
    </row>
    <row r="2" spans="1:48" ht="18.75" customHeight="1"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c r="AD2" s="275"/>
      <c r="AE2" s="275"/>
      <c r="AF2" s="275"/>
      <c r="AG2" s="275"/>
      <c r="AH2" s="275"/>
      <c r="AI2" s="275"/>
      <c r="AJ2" s="275"/>
      <c r="AK2" s="275"/>
      <c r="AL2" s="275"/>
      <c r="AM2" s="275"/>
      <c r="AN2" s="275"/>
      <c r="AO2" s="275"/>
      <c r="AP2" s="275"/>
      <c r="AQ2" s="275"/>
      <c r="AR2" s="275"/>
      <c r="AS2" s="275"/>
      <c r="AT2" s="275"/>
      <c r="AU2" s="275"/>
      <c r="AV2" s="275"/>
    </row>
    <row r="3" spans="1:48" ht="18.75" x14ac:dyDescent="0.3">
      <c r="AV3" s="172"/>
    </row>
    <row r="4" spans="1:48" ht="18.75" x14ac:dyDescent="0.25">
      <c r="A4" s="279" t="s">
        <v>6</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c r="AL4" s="279"/>
      <c r="AM4" s="279"/>
      <c r="AN4" s="279"/>
      <c r="AO4" s="279"/>
      <c r="AP4" s="279"/>
      <c r="AQ4" s="279"/>
      <c r="AR4" s="279"/>
      <c r="AS4" s="279"/>
      <c r="AT4" s="279"/>
      <c r="AU4" s="279"/>
      <c r="AV4" s="279"/>
    </row>
    <row r="5" spans="1:48" ht="18.75" x14ac:dyDescent="0.25">
      <c r="A5" s="279"/>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5.75" x14ac:dyDescent="0.25">
      <c r="A6" s="275" t="str">
        <f>'[2]1. паспорт местоположение'!A9:C9</f>
        <v>АО "НЭСК-электросети"</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c r="AL6" s="275"/>
      <c r="AM6" s="275"/>
      <c r="AN6" s="275"/>
      <c r="AO6" s="275"/>
      <c r="AP6" s="275"/>
      <c r="AQ6" s="275"/>
      <c r="AR6" s="275"/>
      <c r="AS6" s="275"/>
      <c r="AT6" s="275"/>
      <c r="AU6" s="275"/>
      <c r="AV6" s="275"/>
    </row>
    <row r="7" spans="1:48" ht="15.75" x14ac:dyDescent="0.25">
      <c r="A7" s="276" t="s">
        <v>5</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374" t="str">
        <f>'1. паспорт местоположение'!A9:C9</f>
        <v>Q_Тр_26_ТП_017926</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374" t="str">
        <f>'1. паспорт местоположение'!A12:C12</f>
        <v xml:space="preserve">Электроснабжение ЭПУ потребителей в соответствии с договором на ТП № 2-49-26-0248  г. Темрюк </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276" t="s">
        <v>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x14ac:dyDescent="0.2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363"/>
      <c r="AE14" s="363"/>
      <c r="AF14" s="363"/>
      <c r="AG14" s="363"/>
      <c r="AH14" s="363"/>
      <c r="AI14" s="363"/>
      <c r="AJ14" s="363"/>
      <c r="AK14" s="363"/>
      <c r="AL14" s="363"/>
      <c r="AM14" s="363"/>
      <c r="AN14" s="363"/>
      <c r="AO14" s="363"/>
      <c r="AP14" s="363"/>
      <c r="AQ14" s="363"/>
      <c r="AR14" s="363"/>
      <c r="AS14" s="363"/>
      <c r="AT14" s="363"/>
      <c r="AU14" s="363"/>
      <c r="AV14" s="363"/>
    </row>
    <row r="15" spans="1:48" s="211" customFormat="1" x14ac:dyDescent="0.25">
      <c r="A15" s="364"/>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s="211" customFormat="1" x14ac:dyDescent="0.25">
      <c r="A16" s="365" t="s">
        <v>341</v>
      </c>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c r="AF16" s="365"/>
      <c r="AG16" s="365"/>
      <c r="AH16" s="365"/>
      <c r="AI16" s="365"/>
      <c r="AJ16" s="365"/>
      <c r="AK16" s="365"/>
      <c r="AL16" s="365"/>
      <c r="AM16" s="365"/>
      <c r="AN16" s="365"/>
      <c r="AO16" s="365"/>
      <c r="AP16" s="365"/>
      <c r="AQ16" s="365"/>
      <c r="AR16" s="365"/>
      <c r="AS16" s="365"/>
      <c r="AT16" s="365"/>
      <c r="AU16" s="365"/>
      <c r="AV16" s="365"/>
    </row>
    <row r="17" spans="1:48" s="211" customFormat="1" ht="58.5" customHeight="1" x14ac:dyDescent="0.25">
      <c r="A17" s="350" t="s">
        <v>342</v>
      </c>
      <c r="B17" s="367" t="s">
        <v>343</v>
      </c>
      <c r="C17" s="350" t="s">
        <v>344</v>
      </c>
      <c r="D17" s="350" t="s">
        <v>345</v>
      </c>
      <c r="E17" s="370" t="s">
        <v>346</v>
      </c>
      <c r="F17" s="371"/>
      <c r="G17" s="371"/>
      <c r="H17" s="371"/>
      <c r="I17" s="371"/>
      <c r="J17" s="371"/>
      <c r="K17" s="371"/>
      <c r="L17" s="372"/>
      <c r="M17" s="350" t="s">
        <v>347</v>
      </c>
      <c r="N17" s="350" t="s">
        <v>348</v>
      </c>
      <c r="O17" s="350" t="s">
        <v>349</v>
      </c>
      <c r="P17" s="349" t="s">
        <v>350</v>
      </c>
      <c r="Q17" s="349" t="s">
        <v>351</v>
      </c>
      <c r="R17" s="349" t="s">
        <v>352</v>
      </c>
      <c r="S17" s="349" t="s">
        <v>353</v>
      </c>
      <c r="T17" s="349"/>
      <c r="U17" s="362" t="s">
        <v>354</v>
      </c>
      <c r="V17" s="362" t="s">
        <v>355</v>
      </c>
      <c r="W17" s="349" t="s">
        <v>356</v>
      </c>
      <c r="X17" s="349" t="s">
        <v>357</v>
      </c>
      <c r="Y17" s="349" t="s">
        <v>358</v>
      </c>
      <c r="Z17" s="373" t="s">
        <v>359</v>
      </c>
      <c r="AA17" s="349" t="s">
        <v>360</v>
      </c>
      <c r="AB17" s="349" t="s">
        <v>361</v>
      </c>
      <c r="AC17" s="349" t="s">
        <v>362</v>
      </c>
      <c r="AD17" s="349" t="s">
        <v>363</v>
      </c>
      <c r="AE17" s="349" t="s">
        <v>364</v>
      </c>
      <c r="AF17" s="349" t="s">
        <v>365</v>
      </c>
      <c r="AG17" s="349"/>
      <c r="AH17" s="349"/>
      <c r="AI17" s="349"/>
      <c r="AJ17" s="349"/>
      <c r="AK17" s="349"/>
      <c r="AL17" s="349" t="s">
        <v>366</v>
      </c>
      <c r="AM17" s="349"/>
      <c r="AN17" s="349"/>
      <c r="AO17" s="349"/>
      <c r="AP17" s="349" t="s">
        <v>367</v>
      </c>
      <c r="AQ17" s="349"/>
      <c r="AR17" s="349" t="s">
        <v>368</v>
      </c>
      <c r="AS17" s="349" t="s">
        <v>369</v>
      </c>
      <c r="AT17" s="349" t="s">
        <v>370</v>
      </c>
      <c r="AU17" s="349" t="s">
        <v>371</v>
      </c>
      <c r="AV17" s="349" t="s">
        <v>372</v>
      </c>
    </row>
    <row r="18" spans="1:48" s="211" customFormat="1" ht="64.5" customHeight="1" x14ac:dyDescent="0.25">
      <c r="A18" s="366"/>
      <c r="B18" s="368"/>
      <c r="C18" s="366"/>
      <c r="D18" s="366"/>
      <c r="E18" s="354" t="s">
        <v>373</v>
      </c>
      <c r="F18" s="356" t="s">
        <v>43</v>
      </c>
      <c r="G18" s="356" t="s">
        <v>42</v>
      </c>
      <c r="H18" s="356" t="s">
        <v>41</v>
      </c>
      <c r="I18" s="358" t="s">
        <v>374</v>
      </c>
      <c r="J18" s="358" t="s">
        <v>375</v>
      </c>
      <c r="K18" s="358" t="s">
        <v>376</v>
      </c>
      <c r="L18" s="356" t="s">
        <v>332</v>
      </c>
      <c r="M18" s="366"/>
      <c r="N18" s="366"/>
      <c r="O18" s="366"/>
      <c r="P18" s="349"/>
      <c r="Q18" s="349"/>
      <c r="R18" s="349"/>
      <c r="S18" s="360" t="s">
        <v>1</v>
      </c>
      <c r="T18" s="360" t="s">
        <v>377</v>
      </c>
      <c r="U18" s="362"/>
      <c r="V18" s="362"/>
      <c r="W18" s="349"/>
      <c r="X18" s="349"/>
      <c r="Y18" s="349"/>
      <c r="Z18" s="349"/>
      <c r="AA18" s="349"/>
      <c r="AB18" s="349"/>
      <c r="AC18" s="349"/>
      <c r="AD18" s="349"/>
      <c r="AE18" s="349"/>
      <c r="AF18" s="349" t="s">
        <v>378</v>
      </c>
      <c r="AG18" s="349"/>
      <c r="AH18" s="349" t="s">
        <v>379</v>
      </c>
      <c r="AI18" s="349"/>
      <c r="AJ18" s="350" t="s">
        <v>380</v>
      </c>
      <c r="AK18" s="350" t="s">
        <v>381</v>
      </c>
      <c r="AL18" s="350" t="s">
        <v>382</v>
      </c>
      <c r="AM18" s="350" t="s">
        <v>383</v>
      </c>
      <c r="AN18" s="350" t="s">
        <v>384</v>
      </c>
      <c r="AO18" s="350" t="s">
        <v>385</v>
      </c>
      <c r="AP18" s="350" t="s">
        <v>386</v>
      </c>
      <c r="AQ18" s="352" t="s">
        <v>377</v>
      </c>
      <c r="AR18" s="349"/>
      <c r="AS18" s="349"/>
      <c r="AT18" s="349"/>
      <c r="AU18" s="349"/>
      <c r="AV18" s="349"/>
    </row>
    <row r="19" spans="1:48" s="211" customFormat="1" ht="96.75" customHeight="1" x14ac:dyDescent="0.25">
      <c r="A19" s="351"/>
      <c r="B19" s="369"/>
      <c r="C19" s="351"/>
      <c r="D19" s="351"/>
      <c r="E19" s="355"/>
      <c r="F19" s="357"/>
      <c r="G19" s="357"/>
      <c r="H19" s="357"/>
      <c r="I19" s="359"/>
      <c r="J19" s="359"/>
      <c r="K19" s="359"/>
      <c r="L19" s="357"/>
      <c r="M19" s="351"/>
      <c r="N19" s="351"/>
      <c r="O19" s="351"/>
      <c r="P19" s="349"/>
      <c r="Q19" s="349"/>
      <c r="R19" s="349"/>
      <c r="S19" s="361"/>
      <c r="T19" s="361"/>
      <c r="U19" s="362"/>
      <c r="V19" s="362"/>
      <c r="W19" s="349"/>
      <c r="X19" s="349"/>
      <c r="Y19" s="349"/>
      <c r="Z19" s="349"/>
      <c r="AA19" s="349"/>
      <c r="AB19" s="349"/>
      <c r="AC19" s="349"/>
      <c r="AD19" s="349"/>
      <c r="AE19" s="349"/>
      <c r="AF19" s="212" t="s">
        <v>387</v>
      </c>
      <c r="AG19" s="212" t="s">
        <v>388</v>
      </c>
      <c r="AH19" s="213" t="s">
        <v>1</v>
      </c>
      <c r="AI19" s="213" t="s">
        <v>377</v>
      </c>
      <c r="AJ19" s="351"/>
      <c r="AK19" s="351"/>
      <c r="AL19" s="351"/>
      <c r="AM19" s="351"/>
      <c r="AN19" s="351"/>
      <c r="AO19" s="351"/>
      <c r="AP19" s="351"/>
      <c r="AQ19" s="353"/>
      <c r="AR19" s="349"/>
      <c r="AS19" s="349"/>
      <c r="AT19" s="349"/>
      <c r="AU19" s="349"/>
      <c r="AV19" s="349"/>
    </row>
    <row r="20" spans="1:48" s="215" customFormat="1" ht="11.25" x14ac:dyDescent="0.2">
      <c r="A20" s="214">
        <v>1</v>
      </c>
      <c r="B20" s="214">
        <v>2</v>
      </c>
      <c r="C20" s="214">
        <v>4</v>
      </c>
      <c r="D20" s="214">
        <v>5</v>
      </c>
      <c r="E20" s="214">
        <v>6</v>
      </c>
      <c r="F20" s="214">
        <f t="shared" ref="F20:AV20" si="0">E20+1</f>
        <v>7</v>
      </c>
      <c r="G20" s="214">
        <f t="shared" si="0"/>
        <v>8</v>
      </c>
      <c r="H20" s="214">
        <f t="shared" si="0"/>
        <v>9</v>
      </c>
      <c r="I20" s="214">
        <f t="shared" si="0"/>
        <v>10</v>
      </c>
      <c r="J20" s="214">
        <f t="shared" si="0"/>
        <v>11</v>
      </c>
      <c r="K20" s="214">
        <f t="shared" si="0"/>
        <v>12</v>
      </c>
      <c r="L20" s="214">
        <f t="shared" si="0"/>
        <v>13</v>
      </c>
      <c r="M20" s="214">
        <f t="shared" si="0"/>
        <v>14</v>
      </c>
      <c r="N20" s="214">
        <f t="shared" si="0"/>
        <v>15</v>
      </c>
      <c r="O20" s="214">
        <f t="shared" si="0"/>
        <v>16</v>
      </c>
      <c r="P20" s="214">
        <f t="shared" si="0"/>
        <v>17</v>
      </c>
      <c r="Q20" s="214">
        <f t="shared" si="0"/>
        <v>18</v>
      </c>
      <c r="R20" s="214">
        <f t="shared" si="0"/>
        <v>19</v>
      </c>
      <c r="S20" s="214">
        <f t="shared" si="0"/>
        <v>20</v>
      </c>
      <c r="T20" s="214">
        <f t="shared" si="0"/>
        <v>21</v>
      </c>
      <c r="U20" s="214">
        <f t="shared" si="0"/>
        <v>22</v>
      </c>
      <c r="V20" s="214">
        <f t="shared" si="0"/>
        <v>23</v>
      </c>
      <c r="W20" s="214">
        <f t="shared" si="0"/>
        <v>24</v>
      </c>
      <c r="X20" s="214">
        <f t="shared" si="0"/>
        <v>25</v>
      </c>
      <c r="Y20" s="214">
        <f t="shared" si="0"/>
        <v>26</v>
      </c>
      <c r="Z20" s="214">
        <f t="shared" si="0"/>
        <v>27</v>
      </c>
      <c r="AA20" s="214">
        <f t="shared" si="0"/>
        <v>28</v>
      </c>
      <c r="AB20" s="214">
        <f t="shared" si="0"/>
        <v>29</v>
      </c>
      <c r="AC20" s="214">
        <f t="shared" si="0"/>
        <v>30</v>
      </c>
      <c r="AD20" s="214">
        <f t="shared" si="0"/>
        <v>31</v>
      </c>
      <c r="AE20" s="214">
        <f t="shared" si="0"/>
        <v>32</v>
      </c>
      <c r="AF20" s="214">
        <f t="shared" si="0"/>
        <v>33</v>
      </c>
      <c r="AG20" s="214">
        <f t="shared" si="0"/>
        <v>34</v>
      </c>
      <c r="AH20" s="214">
        <f t="shared" si="0"/>
        <v>35</v>
      </c>
      <c r="AI20" s="214">
        <f t="shared" si="0"/>
        <v>36</v>
      </c>
      <c r="AJ20" s="214">
        <f t="shared" si="0"/>
        <v>37</v>
      </c>
      <c r="AK20" s="214">
        <f t="shared" si="0"/>
        <v>38</v>
      </c>
      <c r="AL20" s="214">
        <f t="shared" si="0"/>
        <v>39</v>
      </c>
      <c r="AM20" s="214">
        <f t="shared" si="0"/>
        <v>40</v>
      </c>
      <c r="AN20" s="214">
        <f t="shared" si="0"/>
        <v>41</v>
      </c>
      <c r="AO20" s="214">
        <f t="shared" si="0"/>
        <v>42</v>
      </c>
      <c r="AP20" s="214">
        <f t="shared" si="0"/>
        <v>43</v>
      </c>
      <c r="AQ20" s="214">
        <f t="shared" si="0"/>
        <v>44</v>
      </c>
      <c r="AR20" s="214">
        <f t="shared" si="0"/>
        <v>45</v>
      </c>
      <c r="AS20" s="214">
        <f t="shared" si="0"/>
        <v>46</v>
      </c>
      <c r="AT20" s="214">
        <f t="shared" si="0"/>
        <v>47</v>
      </c>
      <c r="AU20" s="214">
        <f t="shared" si="0"/>
        <v>48</v>
      </c>
      <c r="AV20" s="214">
        <f t="shared" si="0"/>
        <v>49</v>
      </c>
    </row>
    <row r="21" spans="1:48" s="228" customFormat="1" ht="78.75" x14ac:dyDescent="0.2">
      <c r="A21" s="224">
        <v>1</v>
      </c>
      <c r="B21" s="225" t="s">
        <v>395</v>
      </c>
      <c r="C21" s="225" t="s">
        <v>389</v>
      </c>
      <c r="D21" s="224" t="s">
        <v>289</v>
      </c>
      <c r="E21" s="224"/>
      <c r="F21" s="247">
        <v>5.9999999999999995E-4</v>
      </c>
      <c r="G21" s="224"/>
      <c r="H21" s="224"/>
      <c r="I21" s="247">
        <v>0.03</v>
      </c>
      <c r="J21" s="224"/>
      <c r="K21" s="247"/>
      <c r="L21" s="224"/>
      <c r="M21" s="225" t="s">
        <v>390</v>
      </c>
      <c r="N21" s="226" t="s">
        <v>425</v>
      </c>
      <c r="O21" s="225" t="s">
        <v>404</v>
      </c>
      <c r="P21" s="227"/>
      <c r="Q21" s="225" t="s">
        <v>391</v>
      </c>
      <c r="R21" s="227"/>
      <c r="S21" s="225" t="s">
        <v>392</v>
      </c>
      <c r="T21" s="225"/>
      <c r="U21" s="224" t="s">
        <v>289</v>
      </c>
      <c r="V21" s="224" t="s">
        <v>289</v>
      </c>
      <c r="W21" s="224" t="s">
        <v>289</v>
      </c>
      <c r="X21" s="224" t="s">
        <v>289</v>
      </c>
      <c r="Y21" s="224" t="s">
        <v>289</v>
      </c>
      <c r="Z21" s="224" t="s">
        <v>289</v>
      </c>
      <c r="AA21" s="224" t="s">
        <v>289</v>
      </c>
      <c r="AB21" s="224" t="s">
        <v>289</v>
      </c>
      <c r="AC21" s="224" t="s">
        <v>289</v>
      </c>
      <c r="AD21" s="224" t="s">
        <v>289</v>
      </c>
      <c r="AE21" s="224" t="s">
        <v>289</v>
      </c>
      <c r="AF21" s="224" t="s">
        <v>289</v>
      </c>
      <c r="AG21" s="224" t="s">
        <v>289</v>
      </c>
      <c r="AH21" s="224" t="s">
        <v>289</v>
      </c>
      <c r="AI21" s="224" t="s">
        <v>289</v>
      </c>
      <c r="AJ21" s="224" t="s">
        <v>289</v>
      </c>
      <c r="AK21" s="224" t="s">
        <v>289</v>
      </c>
      <c r="AL21" s="224" t="s">
        <v>289</v>
      </c>
      <c r="AM21" s="224" t="s">
        <v>289</v>
      </c>
      <c r="AN21" s="224" t="s">
        <v>289</v>
      </c>
      <c r="AO21" s="224" t="s">
        <v>289</v>
      </c>
      <c r="AP21" s="224" t="s">
        <v>289</v>
      </c>
      <c r="AQ21" s="224" t="s">
        <v>289</v>
      </c>
      <c r="AR21" s="224" t="s">
        <v>289</v>
      </c>
      <c r="AS21" s="224" t="s">
        <v>289</v>
      </c>
      <c r="AT21" s="224" t="s">
        <v>289</v>
      </c>
      <c r="AU21" s="224" t="s">
        <v>289</v>
      </c>
      <c r="AV21" s="224" t="s">
        <v>289</v>
      </c>
    </row>
  </sheetData>
  <mergeCells count="65">
    <mergeCell ref="A13:AV13"/>
    <mergeCell ref="A8:AV8"/>
    <mergeCell ref="A9:AV9"/>
    <mergeCell ref="A10:AV10"/>
    <mergeCell ref="A11:AV11"/>
    <mergeCell ref="A12:AV12"/>
    <mergeCell ref="A2:AV2"/>
    <mergeCell ref="A4:AV4"/>
    <mergeCell ref="A5:AV5"/>
    <mergeCell ref="A6:AV6"/>
    <mergeCell ref="A7:AV7"/>
    <mergeCell ref="A14:AV14"/>
    <mergeCell ref="A15:AV15"/>
    <mergeCell ref="A16:AV16"/>
    <mergeCell ref="A17:A19"/>
    <mergeCell ref="B17:B19"/>
    <mergeCell ref="C17:C19"/>
    <mergeCell ref="D17:D19"/>
    <mergeCell ref="E17:L17"/>
    <mergeCell ref="M17:M19"/>
    <mergeCell ref="Z17:Z19"/>
    <mergeCell ref="N17:N19"/>
    <mergeCell ref="O17:O19"/>
    <mergeCell ref="P17:P19"/>
    <mergeCell ref="Q17:Q19"/>
    <mergeCell ref="R17:R19"/>
    <mergeCell ref="AE17:AE19"/>
    <mergeCell ref="AL18:AL19"/>
    <mergeCell ref="AM18:AM19"/>
    <mergeCell ref="AN18:AN19"/>
    <mergeCell ref="S17:T17"/>
    <mergeCell ref="T18:T19"/>
    <mergeCell ref="U17:U19"/>
    <mergeCell ref="V17:V19"/>
    <mergeCell ref="W17:W19"/>
    <mergeCell ref="J18:J19"/>
    <mergeCell ref="K18:K19"/>
    <mergeCell ref="L18:L19"/>
    <mergeCell ref="S18:S19"/>
    <mergeCell ref="AL17:AO17"/>
    <mergeCell ref="X17:X19"/>
    <mergeCell ref="Y17:Y19"/>
    <mergeCell ref="AF17:AK17"/>
    <mergeCell ref="AF18:AG18"/>
    <mergeCell ref="AH18:AI18"/>
    <mergeCell ref="AJ18:AJ19"/>
    <mergeCell ref="AK18:AK19"/>
    <mergeCell ref="AA17:AA19"/>
    <mergeCell ref="AB17:AB19"/>
    <mergeCell ref="AC17:AC19"/>
    <mergeCell ref="AD17:AD19"/>
    <mergeCell ref="E18:E19"/>
    <mergeCell ref="F18:F19"/>
    <mergeCell ref="G18:G19"/>
    <mergeCell ref="H18:H19"/>
    <mergeCell ref="I18:I19"/>
    <mergeCell ref="AT17:AT19"/>
    <mergeCell ref="AU17:AU19"/>
    <mergeCell ref="AO18:AO19"/>
    <mergeCell ref="AP18:AP19"/>
    <mergeCell ref="AV17:AV19"/>
    <mergeCell ref="AP17:AQ17"/>
    <mergeCell ref="AR17:AR19"/>
    <mergeCell ref="AS17:AS19"/>
    <mergeCell ref="AQ18:AQ19"/>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tabSelected="1" view="pageBreakPreview" zoomScale="70" zoomScaleNormal="90" zoomScaleSheetLayoutView="70" workbookViewId="0">
      <selection activeCell="B22" sqref="B22"/>
    </sheetView>
  </sheetViews>
  <sheetFormatPr defaultRowHeight="15.75" x14ac:dyDescent="0.25"/>
  <cols>
    <col min="1" max="1" width="66.140625" style="81" customWidth="1"/>
    <col min="2" max="2" width="106.28515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x14ac:dyDescent="0.25">
      <c r="B1" s="34"/>
    </row>
    <row r="2" spans="1:8" ht="18.75" x14ac:dyDescent="0.3">
      <c r="A2" s="380" t="str">
        <f>'1. паспорт местоположение'!A2:C2</f>
        <v>Год раскрытия информации: ___2026___ год</v>
      </c>
      <c r="B2" s="380"/>
      <c r="C2" s="65"/>
      <c r="D2" s="65"/>
      <c r="E2" s="65"/>
      <c r="F2" s="65"/>
      <c r="G2" s="65"/>
      <c r="H2" s="65"/>
    </row>
    <row r="3" spans="1:8" ht="18.75" x14ac:dyDescent="0.3">
      <c r="A3" s="107"/>
      <c r="B3" s="107"/>
      <c r="C3" s="107"/>
      <c r="D3" s="107"/>
      <c r="E3" s="107"/>
      <c r="F3" s="107"/>
      <c r="G3" s="107"/>
      <c r="H3" s="107"/>
    </row>
    <row r="4" spans="1:8" ht="18.75" x14ac:dyDescent="0.25">
      <c r="A4" s="279" t="s">
        <v>6</v>
      </c>
      <c r="B4" s="279"/>
      <c r="C4" s="106"/>
      <c r="D4" s="106"/>
      <c r="E4" s="106"/>
      <c r="F4" s="106"/>
      <c r="G4" s="106"/>
      <c r="H4" s="106"/>
    </row>
    <row r="5" spans="1:8" ht="18.75" x14ac:dyDescent="0.25">
      <c r="A5" s="106"/>
      <c r="B5" s="106"/>
      <c r="C5" s="106"/>
      <c r="D5" s="106"/>
      <c r="E5" s="106"/>
      <c r="F5" s="106"/>
      <c r="G5" s="106"/>
      <c r="H5" s="106"/>
    </row>
    <row r="6" spans="1:8" x14ac:dyDescent="0.25">
      <c r="A6" s="339" t="s">
        <v>284</v>
      </c>
      <c r="B6" s="339"/>
      <c r="C6" s="104"/>
      <c r="D6" s="104"/>
      <c r="E6" s="104"/>
      <c r="F6" s="104"/>
      <c r="G6" s="104"/>
      <c r="H6" s="104"/>
    </row>
    <row r="7" spans="1:8" x14ac:dyDescent="0.25">
      <c r="A7" s="276" t="s">
        <v>5</v>
      </c>
      <c r="B7" s="276"/>
      <c r="C7" s="105"/>
      <c r="D7" s="105"/>
      <c r="E7" s="105"/>
      <c r="F7" s="105"/>
      <c r="G7" s="105"/>
      <c r="H7" s="105"/>
    </row>
    <row r="8" spans="1:8" ht="18.75" x14ac:dyDescent="0.25">
      <c r="A8" s="106"/>
      <c r="B8" s="106"/>
      <c r="C8" s="106"/>
      <c r="D8" s="106"/>
      <c r="E8" s="106"/>
      <c r="F8" s="106"/>
      <c r="G8" s="106"/>
      <c r="H8" s="106"/>
    </row>
    <row r="9" spans="1:8" x14ac:dyDescent="0.25">
      <c r="A9" s="339" t="str">
        <f>'1. паспорт местоположение'!A9:C9</f>
        <v>Q_Тр_26_ТП_017926</v>
      </c>
      <c r="B9" s="339"/>
      <c r="C9" s="104"/>
      <c r="D9" s="104"/>
      <c r="E9" s="104"/>
      <c r="F9" s="104"/>
      <c r="G9" s="104"/>
      <c r="H9" s="104"/>
    </row>
    <row r="10" spans="1:8" x14ac:dyDescent="0.25">
      <c r="A10" s="276" t="s">
        <v>4</v>
      </c>
      <c r="B10" s="276"/>
      <c r="C10" s="105"/>
      <c r="D10" s="105"/>
      <c r="E10" s="105"/>
      <c r="F10" s="105"/>
      <c r="G10" s="105"/>
      <c r="H10" s="105"/>
    </row>
    <row r="11" spans="1:8" ht="18.75" x14ac:dyDescent="0.25">
      <c r="A11" s="9"/>
      <c r="B11" s="9"/>
      <c r="C11" s="9"/>
      <c r="D11" s="9"/>
      <c r="E11" s="9"/>
      <c r="F11" s="9"/>
      <c r="G11" s="9"/>
      <c r="H11" s="9"/>
    </row>
    <row r="12" spans="1:8" ht="29.25" customHeight="1" x14ac:dyDescent="0.25">
      <c r="A12" s="378" t="str">
        <f>'1. паспорт местоположение'!A12:C12</f>
        <v xml:space="preserve">Электроснабжение ЭПУ потребителей в соответствии с договором на ТП № 2-49-26-0248  г. Темрюк </v>
      </c>
      <c r="B12" s="378"/>
      <c r="C12" s="104"/>
      <c r="D12" s="104"/>
      <c r="E12" s="104"/>
      <c r="F12" s="104"/>
      <c r="G12" s="104"/>
      <c r="H12" s="104"/>
    </row>
    <row r="13" spans="1:8" x14ac:dyDescent="0.25">
      <c r="A13" s="276" t="s">
        <v>3</v>
      </c>
      <c r="B13" s="276"/>
      <c r="C13" s="105"/>
      <c r="D13" s="105"/>
      <c r="E13" s="105"/>
      <c r="F13" s="105"/>
      <c r="G13" s="105"/>
      <c r="H13" s="105"/>
    </row>
    <row r="14" spans="1:8" x14ac:dyDescent="0.25">
      <c r="B14" s="83"/>
    </row>
    <row r="15" spans="1:8" x14ac:dyDescent="0.25">
      <c r="A15" s="379" t="s">
        <v>261</v>
      </c>
      <c r="B15" s="379"/>
    </row>
    <row r="16" spans="1:8" x14ac:dyDescent="0.25">
      <c r="B16" s="34"/>
    </row>
    <row r="17" spans="1:2" ht="16.5" thickBot="1" x14ac:dyDescent="0.3">
      <c r="B17" s="84"/>
    </row>
    <row r="18" spans="1:2" ht="45" customHeight="1" thickBot="1" x14ac:dyDescent="0.3">
      <c r="A18" s="156" t="s">
        <v>150</v>
      </c>
      <c r="B18" s="201" t="s">
        <v>426</v>
      </c>
    </row>
    <row r="19" spans="1:2" ht="13.5" customHeight="1" thickBot="1" x14ac:dyDescent="0.3">
      <c r="A19" s="85" t="s">
        <v>151</v>
      </c>
      <c r="B19" s="201" t="s">
        <v>418</v>
      </c>
    </row>
    <row r="20" spans="1:2" ht="16.5" thickBot="1" x14ac:dyDescent="0.3">
      <c r="A20" s="85" t="s">
        <v>147</v>
      </c>
      <c r="B20" s="267" t="s">
        <v>405</v>
      </c>
    </row>
    <row r="21" spans="1:2" ht="16.5" thickBot="1" x14ac:dyDescent="0.3">
      <c r="A21" s="85" t="s">
        <v>152</v>
      </c>
      <c r="B21" s="202">
        <v>6.0000000000000001E-3</v>
      </c>
    </row>
    <row r="22" spans="1:2" ht="16.5" thickBot="1" x14ac:dyDescent="0.3">
      <c r="A22" s="86" t="s">
        <v>153</v>
      </c>
      <c r="B22" s="248">
        <v>2026</v>
      </c>
    </row>
    <row r="23" spans="1:2" ht="16.5" thickBot="1" x14ac:dyDescent="0.3">
      <c r="A23" s="87" t="s">
        <v>154</v>
      </c>
      <c r="B23" s="229" t="s">
        <v>285</v>
      </c>
    </row>
    <row r="24" spans="1:2" ht="16.5" thickBot="1" x14ac:dyDescent="0.3">
      <c r="A24" s="93" t="s">
        <v>396</v>
      </c>
      <c r="B24" s="217" t="s">
        <v>285</v>
      </c>
    </row>
    <row r="25" spans="1:2" ht="16.5" thickBot="1" x14ac:dyDescent="0.3">
      <c r="A25" s="89" t="s">
        <v>155</v>
      </c>
      <c r="B25" s="157" t="s">
        <v>401</v>
      </c>
    </row>
    <row r="26" spans="1:2" ht="29.25" thickBot="1" x14ac:dyDescent="0.3">
      <c r="A26" s="94" t="s">
        <v>156</v>
      </c>
      <c r="B26" s="217" t="s">
        <v>285</v>
      </c>
    </row>
    <row r="27" spans="1:2" ht="29.25" thickBot="1" x14ac:dyDescent="0.3">
      <c r="A27" s="94" t="s">
        <v>157</v>
      </c>
      <c r="B27" s="217" t="s">
        <v>285</v>
      </c>
    </row>
    <row r="28" spans="1:2" ht="16.5" thickBot="1" x14ac:dyDescent="0.3">
      <c r="A28" s="89" t="s">
        <v>158</v>
      </c>
      <c r="B28" s="157" t="s">
        <v>285</v>
      </c>
    </row>
    <row r="29" spans="1:2" ht="29.25" thickBot="1" x14ac:dyDescent="0.3">
      <c r="A29" s="94" t="s">
        <v>159</v>
      </c>
      <c r="B29" s="157" t="s">
        <v>285</v>
      </c>
    </row>
    <row r="30" spans="1:2" ht="16.5" thickBot="1" x14ac:dyDescent="0.3">
      <c r="A30" s="89" t="s">
        <v>286</v>
      </c>
      <c r="B30" s="157" t="s">
        <v>285</v>
      </c>
    </row>
    <row r="31" spans="1:2" ht="16.5" thickBot="1" x14ac:dyDescent="0.3">
      <c r="A31" s="89" t="s">
        <v>161</v>
      </c>
      <c r="B31" s="157" t="s">
        <v>285</v>
      </c>
    </row>
    <row r="32" spans="1:2" ht="16.5" thickBot="1" x14ac:dyDescent="0.3">
      <c r="A32" s="89" t="s">
        <v>162</v>
      </c>
      <c r="B32" s="157" t="s">
        <v>285</v>
      </c>
    </row>
    <row r="33" spans="1:2" ht="16.5" thickBot="1" x14ac:dyDescent="0.3">
      <c r="A33" s="89" t="s">
        <v>163</v>
      </c>
      <c r="B33" s="157" t="s">
        <v>285</v>
      </c>
    </row>
    <row r="34" spans="1:2" ht="29.25" thickBot="1" x14ac:dyDescent="0.3">
      <c r="A34" s="94" t="s">
        <v>164</v>
      </c>
      <c r="B34" s="157" t="s">
        <v>285</v>
      </c>
    </row>
    <row r="35" spans="1:2" ht="16.5" thickBot="1" x14ac:dyDescent="0.3">
      <c r="A35" s="89" t="s">
        <v>160</v>
      </c>
      <c r="B35" s="157" t="s">
        <v>285</v>
      </c>
    </row>
    <row r="36" spans="1:2" ht="16.5" thickBot="1" x14ac:dyDescent="0.3">
      <c r="A36" s="89" t="s">
        <v>161</v>
      </c>
      <c r="B36" s="157" t="s">
        <v>285</v>
      </c>
    </row>
    <row r="37" spans="1:2" ht="16.5" thickBot="1" x14ac:dyDescent="0.3">
      <c r="A37" s="89" t="s">
        <v>162</v>
      </c>
      <c r="B37" s="157" t="s">
        <v>285</v>
      </c>
    </row>
    <row r="38" spans="1:2" ht="16.5" thickBot="1" x14ac:dyDescent="0.3">
      <c r="A38" s="89" t="s">
        <v>163</v>
      </c>
      <c r="B38" s="157" t="s">
        <v>285</v>
      </c>
    </row>
    <row r="39" spans="1:2" ht="29.25" thickBot="1" x14ac:dyDescent="0.3">
      <c r="A39" s="94" t="s">
        <v>165</v>
      </c>
      <c r="B39" s="157" t="s">
        <v>285</v>
      </c>
    </row>
    <row r="40" spans="1:2" ht="16.5" thickBot="1" x14ac:dyDescent="0.3">
      <c r="A40" s="89" t="s">
        <v>160</v>
      </c>
      <c r="B40" s="157" t="s">
        <v>285</v>
      </c>
    </row>
    <row r="41" spans="1:2" ht="16.5" thickBot="1" x14ac:dyDescent="0.3">
      <c r="A41" s="89" t="s">
        <v>161</v>
      </c>
      <c r="B41" s="157" t="s">
        <v>285</v>
      </c>
    </row>
    <row r="42" spans="1:2" ht="16.5" thickBot="1" x14ac:dyDescent="0.3">
      <c r="A42" s="89" t="s">
        <v>162</v>
      </c>
      <c r="B42" s="157" t="s">
        <v>285</v>
      </c>
    </row>
    <row r="43" spans="1:2" ht="16.5" thickBot="1" x14ac:dyDescent="0.3">
      <c r="A43" s="89" t="s">
        <v>163</v>
      </c>
      <c r="B43" s="157" t="s">
        <v>285</v>
      </c>
    </row>
    <row r="44" spans="1:2" ht="29.25" thickBot="1" x14ac:dyDescent="0.3">
      <c r="A44" s="88" t="s">
        <v>166</v>
      </c>
      <c r="B44" s="157" t="s">
        <v>285</v>
      </c>
    </row>
    <row r="45" spans="1:2" ht="16.5" thickBot="1" x14ac:dyDescent="0.3">
      <c r="A45" s="90" t="s">
        <v>158</v>
      </c>
      <c r="B45" s="157" t="s">
        <v>285</v>
      </c>
    </row>
    <row r="46" spans="1:2" ht="16.5" thickBot="1" x14ac:dyDescent="0.3">
      <c r="A46" s="90" t="s">
        <v>167</v>
      </c>
      <c r="B46" s="157" t="s">
        <v>285</v>
      </c>
    </row>
    <row r="47" spans="1:2" ht="16.5" thickBot="1" x14ac:dyDescent="0.3">
      <c r="A47" s="90" t="s">
        <v>168</v>
      </c>
      <c r="B47" s="157" t="s">
        <v>285</v>
      </c>
    </row>
    <row r="48" spans="1:2" ht="16.5" thickBot="1" x14ac:dyDescent="0.3">
      <c r="A48" s="90" t="s">
        <v>169</v>
      </c>
      <c r="B48" s="157" t="s">
        <v>285</v>
      </c>
    </row>
    <row r="49" spans="1:2" ht="16.5" thickBot="1" x14ac:dyDescent="0.3">
      <c r="A49" s="86" t="s">
        <v>170</v>
      </c>
      <c r="B49" s="157" t="s">
        <v>285</v>
      </c>
    </row>
    <row r="50" spans="1:2" ht="16.5" thickBot="1" x14ac:dyDescent="0.3">
      <c r="A50" s="86" t="s">
        <v>171</v>
      </c>
      <c r="B50" s="157" t="s">
        <v>285</v>
      </c>
    </row>
    <row r="51" spans="1:2" ht="16.5" thickBot="1" x14ac:dyDescent="0.3">
      <c r="A51" s="86" t="s">
        <v>172</v>
      </c>
      <c r="B51" s="157" t="s">
        <v>285</v>
      </c>
    </row>
    <row r="52" spans="1:2" ht="16.5" thickBot="1" x14ac:dyDescent="0.3">
      <c r="A52" s="87" t="s">
        <v>173</v>
      </c>
      <c r="B52" s="157" t="s">
        <v>285</v>
      </c>
    </row>
    <row r="53" spans="1:2" ht="16.5" thickBot="1" x14ac:dyDescent="0.3">
      <c r="A53" s="88" t="s">
        <v>174</v>
      </c>
      <c r="B53" s="157" t="s">
        <v>285</v>
      </c>
    </row>
    <row r="54" spans="1:2" x14ac:dyDescent="0.25">
      <c r="A54" s="91" t="s">
        <v>175</v>
      </c>
      <c r="B54" s="230" t="s">
        <v>404</v>
      </c>
    </row>
    <row r="55" spans="1:2" x14ac:dyDescent="0.25">
      <c r="A55" s="91" t="s">
        <v>176</v>
      </c>
      <c r="B55" s="230" t="s">
        <v>283</v>
      </c>
    </row>
    <row r="56" spans="1:2" x14ac:dyDescent="0.25">
      <c r="A56" s="91" t="s">
        <v>177</v>
      </c>
      <c r="B56" s="230" t="s">
        <v>283</v>
      </c>
    </row>
    <row r="57" spans="1:2" x14ac:dyDescent="0.25">
      <c r="A57" s="91" t="s">
        <v>178</v>
      </c>
      <c r="B57" s="230" t="s">
        <v>283</v>
      </c>
    </row>
    <row r="58" spans="1:2" ht="16.5" thickBot="1" x14ac:dyDescent="0.3">
      <c r="A58" s="92" t="s">
        <v>179</v>
      </c>
      <c r="B58" s="230" t="s">
        <v>283</v>
      </c>
    </row>
    <row r="59" spans="1:2" ht="30.75" thickBot="1" x14ac:dyDescent="0.3">
      <c r="A59" s="90" t="s">
        <v>180</v>
      </c>
      <c r="B59" s="157" t="s">
        <v>285</v>
      </c>
    </row>
    <row r="60" spans="1:2" ht="29.25" thickBot="1" x14ac:dyDescent="0.3">
      <c r="A60" s="86" t="s">
        <v>181</v>
      </c>
      <c r="B60" s="157" t="s">
        <v>285</v>
      </c>
    </row>
    <row r="61" spans="1:2" ht="16.5" thickBot="1" x14ac:dyDescent="0.3">
      <c r="A61" s="90" t="s">
        <v>158</v>
      </c>
      <c r="B61" s="157" t="s">
        <v>285</v>
      </c>
    </row>
    <row r="62" spans="1:2" ht="16.5" thickBot="1" x14ac:dyDescent="0.3">
      <c r="A62" s="90" t="s">
        <v>182</v>
      </c>
      <c r="B62" s="157" t="s">
        <v>285</v>
      </c>
    </row>
    <row r="63" spans="1:2" ht="16.5" thickBot="1" x14ac:dyDescent="0.3">
      <c r="A63" s="90" t="s">
        <v>183</v>
      </c>
      <c r="B63" s="157" t="s">
        <v>285</v>
      </c>
    </row>
    <row r="64" spans="1:2" ht="16.5" thickBot="1" x14ac:dyDescent="0.3">
      <c r="A64" s="95" t="s">
        <v>184</v>
      </c>
      <c r="B64" s="157" t="s">
        <v>285</v>
      </c>
    </row>
    <row r="65" spans="1:2" ht="16.5" thickBot="1" x14ac:dyDescent="0.3">
      <c r="A65" s="86" t="s">
        <v>185</v>
      </c>
      <c r="B65" s="157" t="s">
        <v>285</v>
      </c>
    </row>
    <row r="66" spans="1:2" ht="16.5" thickBot="1" x14ac:dyDescent="0.3">
      <c r="A66" s="91" t="s">
        <v>186</v>
      </c>
      <c r="B66" s="157" t="s">
        <v>285</v>
      </c>
    </row>
    <row r="67" spans="1:2" ht="16.5" thickBot="1" x14ac:dyDescent="0.3">
      <c r="A67" s="91" t="s">
        <v>187</v>
      </c>
      <c r="B67" s="157" t="s">
        <v>285</v>
      </c>
    </row>
    <row r="68" spans="1:2" ht="16.5" thickBot="1" x14ac:dyDescent="0.3">
      <c r="A68" s="91" t="s">
        <v>188</v>
      </c>
      <c r="B68" s="157" t="s">
        <v>285</v>
      </c>
    </row>
    <row r="69" spans="1:2" ht="29.25" thickBot="1" x14ac:dyDescent="0.3">
      <c r="A69" s="96" t="s">
        <v>189</v>
      </c>
      <c r="B69" s="157" t="s">
        <v>285</v>
      </c>
    </row>
    <row r="70" spans="1:2" ht="28.5" x14ac:dyDescent="0.25">
      <c r="A70" s="88" t="s">
        <v>190</v>
      </c>
      <c r="B70" s="375" t="s">
        <v>394</v>
      </c>
    </row>
    <row r="71" spans="1:2" x14ac:dyDescent="0.25">
      <c r="A71" s="91" t="s">
        <v>191</v>
      </c>
      <c r="B71" s="376"/>
    </row>
    <row r="72" spans="1:2" x14ac:dyDescent="0.25">
      <c r="A72" s="91" t="s">
        <v>192</v>
      </c>
      <c r="B72" s="376"/>
    </row>
    <row r="73" spans="1:2" x14ac:dyDescent="0.25">
      <c r="A73" s="91" t="s">
        <v>193</v>
      </c>
      <c r="B73" s="376"/>
    </row>
    <row r="74" spans="1:2" x14ac:dyDescent="0.25">
      <c r="A74" s="91" t="s">
        <v>194</v>
      </c>
      <c r="B74" s="376"/>
    </row>
    <row r="75" spans="1:2" ht="16.5" thickBot="1" x14ac:dyDescent="0.3">
      <c r="A75" s="97" t="s">
        <v>195</v>
      </c>
      <c r="B75" s="377"/>
    </row>
    <row r="78" spans="1:2" x14ac:dyDescent="0.25">
      <c r="A78" s="98"/>
      <c r="B78" s="99"/>
    </row>
    <row r="79" spans="1:2" x14ac:dyDescent="0.25">
      <c r="B79" s="100"/>
    </row>
    <row r="80" spans="1:2" x14ac:dyDescent="0.25">
      <c r="B80" s="101"/>
    </row>
  </sheetData>
  <mergeCells count="10">
    <mergeCell ref="A2:B2"/>
    <mergeCell ref="A4:B4"/>
    <mergeCell ref="A6:B6"/>
    <mergeCell ref="A7:B7"/>
    <mergeCell ref="A9:B9"/>
    <mergeCell ref="B70:B75"/>
    <mergeCell ref="A10:B10"/>
    <mergeCell ref="A12:B12"/>
    <mergeCell ref="A13:B13"/>
    <mergeCell ref="A15:B15"/>
  </mergeCells>
  <printOptions horizontalCentered="1"/>
  <pageMargins left="0.31496062992125984" right="0.31496062992125984"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3.1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ЛЭП'!Область_печати</vt:lpstr>
      <vt:lpstr>'3.1. паспорт Техсостояние ПС'!Область_печати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2025-03-31T08:19:50Z</cp:lastPrinted>
  <dcterms:created xsi:type="dcterms:W3CDTF">2015-08-16T15:31:05Z</dcterms:created>
  <dcterms:modified xsi:type="dcterms:W3CDTF">2026-08-05T07:41:36Z</dcterms:modified>
</cp:coreProperties>
</file>